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scalante\Desktop\Ingresos Fiscales\"/>
    </mc:Choice>
  </mc:AlternateContent>
  <xr:revisionPtr revIDLastSave="0" documentId="13_ncr:1_{1166067D-9054-47B9-B156-8D92BB225817}" xr6:coauthVersionLast="43" xr6:coauthVersionMax="43" xr10:uidLastSave="{00000000-0000-0000-0000-000000000000}"/>
  <bookViews>
    <workbookView xWindow="-120" yWindow="-120" windowWidth="29040" windowHeight="15840" xr2:uid="{84FC154F-FF5E-4FB6-88B3-651A9C93FA08}"/>
  </bookViews>
  <sheets>
    <sheet name="DGA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B35" i="1" l="1"/>
  <c r="O35" i="1"/>
  <c r="AB33" i="1"/>
  <c r="AC33" i="1" s="1"/>
  <c r="O33" i="1"/>
  <c r="AB32" i="1"/>
  <c r="AB31" i="1" s="1"/>
  <c r="O32" i="1"/>
  <c r="AA31" i="1"/>
  <c r="AA30" i="1" s="1"/>
  <c r="Z31" i="1"/>
  <c r="Y31" i="1"/>
  <c r="Y30" i="1" s="1"/>
  <c r="X31" i="1"/>
  <c r="X30" i="1" s="1"/>
  <c r="W31" i="1"/>
  <c r="V31" i="1"/>
  <c r="V30" i="1" s="1"/>
  <c r="U31" i="1"/>
  <c r="T31" i="1"/>
  <c r="S31" i="1"/>
  <c r="S30" i="1" s="1"/>
  <c r="R31" i="1"/>
  <c r="Q31" i="1"/>
  <c r="Q30" i="1" s="1"/>
  <c r="P31" i="1"/>
  <c r="P30" i="1" s="1"/>
  <c r="O31" i="1"/>
  <c r="N31" i="1"/>
  <c r="N30" i="1" s="1"/>
  <c r="M31" i="1"/>
  <c r="L31" i="1"/>
  <c r="K31" i="1"/>
  <c r="K30" i="1" s="1"/>
  <c r="J31" i="1"/>
  <c r="I31" i="1"/>
  <c r="I30" i="1" s="1"/>
  <c r="H31" i="1"/>
  <c r="H30" i="1" s="1"/>
  <c r="G31" i="1"/>
  <c r="F31" i="1"/>
  <c r="F30" i="1" s="1"/>
  <c r="E31" i="1"/>
  <c r="D31" i="1"/>
  <c r="C31" i="1"/>
  <c r="C30" i="1" s="1"/>
  <c r="Z30" i="1"/>
  <c r="W30" i="1"/>
  <c r="U30" i="1"/>
  <c r="T30" i="1"/>
  <c r="R30" i="1"/>
  <c r="O30" i="1"/>
  <c r="M30" i="1"/>
  <c r="L30" i="1"/>
  <c r="J30" i="1"/>
  <c r="G30" i="1"/>
  <c r="E30" i="1"/>
  <c r="D30" i="1"/>
  <c r="AB29" i="1"/>
  <c r="AC29" i="1" s="1"/>
  <c r="AD29" i="1" s="1"/>
  <c r="O29" i="1"/>
  <c r="AB28" i="1"/>
  <c r="AC28" i="1" s="1"/>
  <c r="AD28" i="1" s="1"/>
  <c r="O28" i="1"/>
  <c r="AB27" i="1"/>
  <c r="AC27" i="1" s="1"/>
  <c r="AD27" i="1" s="1"/>
  <c r="O27" i="1"/>
  <c r="AB26" i="1"/>
  <c r="AC26" i="1" s="1"/>
  <c r="AD26" i="1" s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AA25" i="1"/>
  <c r="Z25" i="1"/>
  <c r="Y25" i="1"/>
  <c r="X25" i="1"/>
  <c r="W25" i="1"/>
  <c r="V25" i="1"/>
  <c r="U25" i="1"/>
  <c r="T25" i="1"/>
  <c r="S25" i="1"/>
  <c r="R25" i="1"/>
  <c r="Q25" i="1"/>
  <c r="P25" i="1"/>
  <c r="N25" i="1"/>
  <c r="M25" i="1"/>
  <c r="L25" i="1"/>
  <c r="K25" i="1"/>
  <c r="J25" i="1"/>
  <c r="I25" i="1"/>
  <c r="H25" i="1"/>
  <c r="G25" i="1"/>
  <c r="F25" i="1"/>
  <c r="E25" i="1"/>
  <c r="D25" i="1"/>
  <c r="C25" i="1"/>
  <c r="AA24" i="1"/>
  <c r="Z24" i="1"/>
  <c r="Y24" i="1"/>
  <c r="X24" i="1"/>
  <c r="W24" i="1"/>
  <c r="V24" i="1"/>
  <c r="U24" i="1"/>
  <c r="T24" i="1"/>
  <c r="S24" i="1"/>
  <c r="R24" i="1"/>
  <c r="Q24" i="1"/>
  <c r="P24" i="1"/>
  <c r="N24" i="1"/>
  <c r="M24" i="1"/>
  <c r="L24" i="1"/>
  <c r="K24" i="1"/>
  <c r="J24" i="1"/>
  <c r="I24" i="1"/>
  <c r="H24" i="1"/>
  <c r="G24" i="1"/>
  <c r="F24" i="1"/>
  <c r="E24" i="1"/>
  <c r="D24" i="1"/>
  <c r="C24" i="1"/>
  <c r="AA23" i="1"/>
  <c r="Z23" i="1"/>
  <c r="Z22" i="1" s="1"/>
  <c r="Y23" i="1"/>
  <c r="Y22" i="1" s="1"/>
  <c r="Y21" i="1" s="1"/>
  <c r="X23" i="1"/>
  <c r="X22" i="1" s="1"/>
  <c r="X21" i="1" s="1"/>
  <c r="W23" i="1"/>
  <c r="W22" i="1" s="1"/>
  <c r="W21" i="1" s="1"/>
  <c r="V23" i="1"/>
  <c r="V22" i="1" s="1"/>
  <c r="V21" i="1" s="1"/>
  <c r="U23" i="1"/>
  <c r="T23" i="1"/>
  <c r="S23" i="1"/>
  <c r="R23" i="1"/>
  <c r="R22" i="1" s="1"/>
  <c r="R21" i="1" s="1"/>
  <c r="Q23" i="1"/>
  <c r="Q22" i="1" s="1"/>
  <c r="Q21" i="1" s="1"/>
  <c r="P23" i="1"/>
  <c r="N23" i="1"/>
  <c r="N22" i="1" s="1"/>
  <c r="N21" i="1" s="1"/>
  <c r="M23" i="1"/>
  <c r="M22" i="1" s="1"/>
  <c r="M21" i="1" s="1"/>
  <c r="L23" i="1"/>
  <c r="K23" i="1"/>
  <c r="J23" i="1"/>
  <c r="J22" i="1" s="1"/>
  <c r="J21" i="1" s="1"/>
  <c r="I23" i="1"/>
  <c r="I22" i="1" s="1"/>
  <c r="I21" i="1" s="1"/>
  <c r="H23" i="1"/>
  <c r="H22" i="1" s="1"/>
  <c r="H21" i="1" s="1"/>
  <c r="G23" i="1"/>
  <c r="G22" i="1" s="1"/>
  <c r="G21" i="1" s="1"/>
  <c r="F23" i="1"/>
  <c r="F22" i="1" s="1"/>
  <c r="F21" i="1" s="1"/>
  <c r="E23" i="1"/>
  <c r="E22" i="1" s="1"/>
  <c r="E21" i="1" s="1"/>
  <c r="D23" i="1"/>
  <c r="D22" i="1" s="1"/>
  <c r="C23" i="1"/>
  <c r="AA22" i="1"/>
  <c r="AA21" i="1" s="1"/>
  <c r="U22" i="1"/>
  <c r="U21" i="1" s="1"/>
  <c r="T22" i="1"/>
  <c r="S22" i="1"/>
  <c r="S21" i="1" s="1"/>
  <c r="L22" i="1"/>
  <c r="K22" i="1"/>
  <c r="K21" i="1" s="1"/>
  <c r="C22" i="1"/>
  <c r="C21" i="1" s="1"/>
  <c r="AC20" i="1"/>
  <c r="AD20" i="1" s="1"/>
  <c r="AB20" i="1"/>
  <c r="O20" i="1"/>
  <c r="AB19" i="1"/>
  <c r="AC19" i="1" s="1"/>
  <c r="O19" i="1"/>
  <c r="AB18" i="1"/>
  <c r="AC18" i="1" s="1"/>
  <c r="O18" i="1"/>
  <c r="AB17" i="1"/>
  <c r="O17" i="1"/>
  <c r="AB16" i="1"/>
  <c r="AC16" i="1" s="1"/>
  <c r="AD16" i="1" s="1"/>
  <c r="O16" i="1"/>
  <c r="AD15" i="1"/>
  <c r="AC15" i="1"/>
  <c r="AB15" i="1"/>
  <c r="O15" i="1"/>
  <c r="O12" i="1" s="1"/>
  <c r="AB14" i="1"/>
  <c r="AC14" i="1" s="1"/>
  <c r="O14" i="1"/>
  <c r="AB13" i="1"/>
  <c r="AC13" i="1" s="1"/>
  <c r="AD13" i="1" s="1"/>
  <c r="O13" i="1"/>
  <c r="AA12" i="1"/>
  <c r="Z12" i="1"/>
  <c r="Y12" i="1"/>
  <c r="X12" i="1"/>
  <c r="W12" i="1"/>
  <c r="V12" i="1"/>
  <c r="U12" i="1"/>
  <c r="T12" i="1"/>
  <c r="S12" i="1"/>
  <c r="R12" i="1"/>
  <c r="Q12" i="1"/>
  <c r="P12" i="1"/>
  <c r="N12" i="1"/>
  <c r="M12" i="1"/>
  <c r="L12" i="1"/>
  <c r="K12" i="1"/>
  <c r="J12" i="1"/>
  <c r="I12" i="1"/>
  <c r="H12" i="1"/>
  <c r="G12" i="1"/>
  <c r="F12" i="1"/>
  <c r="E12" i="1"/>
  <c r="D12" i="1"/>
  <c r="C12" i="1"/>
  <c r="AA11" i="1"/>
  <c r="AA9" i="1" s="1"/>
  <c r="Z11" i="1"/>
  <c r="Z10" i="1" s="1"/>
  <c r="Y11" i="1"/>
  <c r="Y10" i="1" s="1"/>
  <c r="X11" i="1"/>
  <c r="W11" i="1"/>
  <c r="W9" i="1" s="1"/>
  <c r="V11" i="1"/>
  <c r="V10" i="1" s="1"/>
  <c r="U11" i="1"/>
  <c r="U10" i="1" s="1"/>
  <c r="T11" i="1"/>
  <c r="S11" i="1"/>
  <c r="S9" i="1" s="1"/>
  <c r="R11" i="1"/>
  <c r="R10" i="1" s="1"/>
  <c r="Q11" i="1"/>
  <c r="Q10" i="1" s="1"/>
  <c r="P11" i="1"/>
  <c r="P10" i="1" s="1"/>
  <c r="N11" i="1"/>
  <c r="N10" i="1" s="1"/>
  <c r="M11" i="1"/>
  <c r="M10" i="1" s="1"/>
  <c r="L11" i="1"/>
  <c r="L10" i="1" s="1"/>
  <c r="K11" i="1"/>
  <c r="J11" i="1"/>
  <c r="J10" i="1" s="1"/>
  <c r="I11" i="1"/>
  <c r="H11" i="1"/>
  <c r="H10" i="1" s="1"/>
  <c r="G11" i="1"/>
  <c r="F11" i="1"/>
  <c r="F10" i="1" s="1"/>
  <c r="E11" i="1"/>
  <c r="E10" i="1" s="1"/>
  <c r="D11" i="1"/>
  <c r="D10" i="1" s="1"/>
  <c r="C11" i="1"/>
  <c r="AA10" i="1"/>
  <c r="X10" i="1"/>
  <c r="K10" i="1"/>
  <c r="I10" i="1"/>
  <c r="G10" i="1"/>
  <c r="Z9" i="1"/>
  <c r="U9" i="1"/>
  <c r="U8" i="1" s="1"/>
  <c r="U34" i="1" s="1"/>
  <c r="U36" i="1" s="1"/>
  <c r="T9" i="1"/>
  <c r="R9" i="1"/>
  <c r="K9" i="1"/>
  <c r="G9" i="1"/>
  <c r="C9" i="1"/>
  <c r="D9" i="1" l="1"/>
  <c r="D8" i="1" s="1"/>
  <c r="D34" i="1" s="1"/>
  <c r="D36" i="1" s="1"/>
  <c r="Z21" i="1"/>
  <c r="L9" i="1"/>
  <c r="R8" i="1"/>
  <c r="R34" i="1" s="1"/>
  <c r="R36" i="1" s="1"/>
  <c r="S10" i="1"/>
  <c r="F9" i="1"/>
  <c r="F8" i="1" s="1"/>
  <c r="F34" i="1" s="1"/>
  <c r="F36" i="1" s="1"/>
  <c r="N9" i="1"/>
  <c r="C8" i="1"/>
  <c r="C34" i="1" s="1"/>
  <c r="C36" i="1" s="1"/>
  <c r="S8" i="1"/>
  <c r="S34" i="1" s="1"/>
  <c r="S36" i="1" s="1"/>
  <c r="W8" i="1"/>
  <c r="W34" i="1" s="1"/>
  <c r="W36" i="1" s="1"/>
  <c r="E9" i="1"/>
  <c r="W10" i="1"/>
  <c r="P9" i="1"/>
  <c r="X9" i="1"/>
  <c r="X8" i="1" s="1"/>
  <c r="X34" i="1" s="1"/>
  <c r="X36" i="1" s="1"/>
  <c r="G8" i="1"/>
  <c r="G34" i="1" s="1"/>
  <c r="G36" i="1" s="1"/>
  <c r="AB23" i="1"/>
  <c r="AC23" i="1" s="1"/>
  <c r="AD23" i="1" s="1"/>
  <c r="O25" i="1"/>
  <c r="AB25" i="1"/>
  <c r="J9" i="1"/>
  <c r="J8" i="1" s="1"/>
  <c r="J34" i="1" s="1"/>
  <c r="J36" i="1" s="1"/>
  <c r="I9" i="1"/>
  <c r="I8" i="1" s="1"/>
  <c r="Y9" i="1"/>
  <c r="Y8" i="1" s="1"/>
  <c r="Y34" i="1" s="1"/>
  <c r="Y36" i="1" s="1"/>
  <c r="Q9" i="1"/>
  <c r="Q8" i="1" s="1"/>
  <c r="Q34" i="1" s="1"/>
  <c r="Q36" i="1" s="1"/>
  <c r="K8" i="1"/>
  <c r="K34" i="1" s="1"/>
  <c r="K36" i="1" s="1"/>
  <c r="O11" i="1"/>
  <c r="O9" i="1" s="1"/>
  <c r="O24" i="1"/>
  <c r="H9" i="1"/>
  <c r="H8" i="1" s="1"/>
  <c r="AA8" i="1"/>
  <c r="AA34" i="1" s="1"/>
  <c r="AA36" i="1" s="1"/>
  <c r="AB24" i="1"/>
  <c r="AB11" i="1"/>
  <c r="M9" i="1"/>
  <c r="M8" i="1" s="1"/>
  <c r="M34" i="1" s="1"/>
  <c r="M36" i="1" s="1"/>
  <c r="C10" i="1"/>
  <c r="D21" i="1"/>
  <c r="L21" i="1"/>
  <c r="L8" i="1" s="1"/>
  <c r="L34" i="1" s="1"/>
  <c r="L36" i="1" s="1"/>
  <c r="T21" i="1"/>
  <c r="T8" i="1" s="1"/>
  <c r="T34" i="1" s="1"/>
  <c r="T36" i="1" s="1"/>
  <c r="V9" i="1"/>
  <c r="V8" i="1" s="1"/>
  <c r="V34" i="1" s="1"/>
  <c r="V36" i="1" s="1"/>
  <c r="N8" i="1"/>
  <c r="N34" i="1" s="1"/>
  <c r="N36" i="1" s="1"/>
  <c r="E8" i="1"/>
  <c r="E34" i="1" s="1"/>
  <c r="E36" i="1" s="1"/>
  <c r="AB22" i="1"/>
  <c r="AC25" i="1"/>
  <c r="Z8" i="1"/>
  <c r="Z34" i="1" s="1"/>
  <c r="Z36" i="1" s="1"/>
  <c r="H34" i="1"/>
  <c r="H36" i="1" s="1"/>
  <c r="I34" i="1"/>
  <c r="I36" i="1" s="1"/>
  <c r="AC31" i="1"/>
  <c r="AD31" i="1" s="1"/>
  <c r="AB30" i="1"/>
  <c r="AC30" i="1" s="1"/>
  <c r="AD30" i="1" s="1"/>
  <c r="O10" i="1"/>
  <c r="O23" i="1"/>
  <c r="AC32" i="1"/>
  <c r="AD32" i="1" s="1"/>
  <c r="AC35" i="1"/>
  <c r="P22" i="1"/>
  <c r="P21" i="1" s="1"/>
  <c r="P8" i="1" s="1"/>
  <c r="P34" i="1" s="1"/>
  <c r="P36" i="1" s="1"/>
  <c r="T10" i="1"/>
  <c r="AB12" i="1"/>
  <c r="AC12" i="1" s="1"/>
  <c r="AD12" i="1" s="1"/>
  <c r="AC11" i="1" l="1"/>
  <c r="AD11" i="1" s="1"/>
  <c r="AB10" i="1"/>
  <c r="AC24" i="1"/>
  <c r="AD24" i="1" s="1"/>
  <c r="O22" i="1"/>
  <c r="O21" i="1" s="1"/>
  <c r="O8" i="1" s="1"/>
  <c r="O34" i="1" s="1"/>
  <c r="O36" i="1" s="1"/>
  <c r="AB21" i="1"/>
  <c r="AC10" i="1"/>
  <c r="AD10" i="1" s="1"/>
  <c r="AB9" i="1"/>
  <c r="AC21" i="1" l="1"/>
  <c r="AD21" i="1" s="1"/>
  <c r="AC22" i="1"/>
  <c r="AD22" i="1" s="1"/>
  <c r="AB8" i="1"/>
  <c r="AC9" i="1"/>
  <c r="AD9" i="1" s="1"/>
  <c r="AB34" i="1" l="1"/>
  <c r="AC8" i="1"/>
  <c r="AD8" i="1" s="1"/>
  <c r="AC34" i="1" l="1"/>
  <c r="AD34" i="1" s="1"/>
  <c r="AB36" i="1"/>
  <c r="AC36" i="1" s="1"/>
  <c r="AD36" i="1" s="1"/>
</calcChain>
</file>

<file path=xl/sharedStrings.xml><?xml version="1.0" encoding="utf-8"?>
<sst xmlns="http://schemas.openxmlformats.org/spreadsheetml/2006/main" count="66" uniqueCount="53">
  <si>
    <t xml:space="preserve"> CUADRO No.3</t>
  </si>
  <si>
    <t>INGRESOS FISCALES COMPARADOS POR PARTIDAS, DIRECCION GENERAL DE ADUANAS</t>
  </si>
  <si>
    <t>ENERO-DICIEMBRE 2018/2017</t>
  </si>
  <si>
    <t xml:space="preserve">(En millones RD$) </t>
  </si>
  <si>
    <t>PARTIDAS</t>
  </si>
  <si>
    <t>VARIACION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</si>
  <si>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</si>
  <si>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</si>
  <si>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</si>
  <si>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</si>
  <si>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</si>
  <si>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</si>
  <si>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</si>
  <si>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</si>
  <si>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</si>
  <si>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</si>
  <si>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</si>
  <si>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</si>
  <si>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Abs.</t>
  </si>
  <si>
    <t>%</t>
  </si>
  <si>
    <t>I) IMPUESTOS</t>
  </si>
  <si>
    <t>1) IMPUESTOS INTERNOS SOBRE MERCANCIAS Y SERVICIOS</t>
  </si>
  <si>
    <t>- Impuestos sobre los Bienes y Servicios</t>
  </si>
  <si>
    <t>- Impuestos Transferencias de Bienes Industrializados y Servicios</t>
  </si>
  <si>
    <t>- Impuestos Adicionales y Selectivos sobre Bienes y Servicios</t>
  </si>
  <si>
    <t>- Impuestos Selectivos a Productos Derivados del Alcohol</t>
  </si>
  <si>
    <t>- Impuesto Selectivo a los Cervezas</t>
  </si>
  <si>
    <t>- Impuesto Selectivo al Tabaco y los Cigarrillos</t>
  </si>
  <si>
    <t>- Impuesto Selectivo a las demás Mercancías</t>
  </si>
  <si>
    <t>- Impuesto adicional de RD$2.0 al consumo de gasoil y gasolina premium-regular</t>
  </si>
  <si>
    <t>- Otros</t>
  </si>
  <si>
    <t xml:space="preserve"> - Impuestos Sobre el Uso de Bienes y Licencias</t>
  </si>
  <si>
    <t>- Accesorios sobre Impuestos Internos a  Mercancías y  Servicios</t>
  </si>
  <si>
    <t>2) IMPUESTOS SOBRE EL COMERCIO Y LAS TRANSACCIONES COMERCIO EXTERIOR</t>
  </si>
  <si>
    <t>- Impuestos sobre las Importaciones</t>
  </si>
  <si>
    <t>- Impuestos Arancelarios</t>
  </si>
  <si>
    <t>- Subasta contingentes arancelarios</t>
  </si>
  <si>
    <t>- Impuestos sobre las Exportaciones</t>
  </si>
  <si>
    <t>- Otros Impuestos sobre el Comercio Exterior</t>
  </si>
  <si>
    <t>- Salida de Pasajeros por la Región Fronteriza</t>
  </si>
  <si>
    <t>II) TRANFERENCIAS CORRIENTES</t>
  </si>
  <si>
    <t>III) INGRESOS POR CONTRAPRESTACION</t>
  </si>
  <si>
    <t>- Ventas de Bienes y Servicios</t>
  </si>
  <si>
    <t>- Ventas Servicios del Estado</t>
  </si>
  <si>
    <t>IV) OTROS INGRESOS</t>
  </si>
  <si>
    <t>TOTAL</t>
  </si>
  <si>
    <t xml:space="preserve">Fondo para Registro y Devolución de los Depósitos en excesos en la Cuenta Única del Tesoro </t>
  </si>
  <si>
    <t>TOTAL DE INGRESOS REPORTADOS EN EL SIGEF</t>
  </si>
  <si>
    <t>FUENTE: Ministerio de Hacienda, Sistema Integrado de Gestión Financiera (SIGEF), Informe de Ejecución de Ingresos.</t>
  </si>
  <si>
    <t xml:space="preserve">NOTAS: </t>
  </si>
  <si>
    <t xml:space="preserve">(1) Cifras sujetas a rectificación.  Incluye los dólares convertidos a la tasa oficial. </t>
  </si>
  <si>
    <t xml:space="preserve">     Excluye los depósitos en exceso de la DGA.</t>
  </si>
  <si>
    <t>Las informaciones presentadas difieren de las presentadas en  Portal de Transparencia Fiscal,  ya que solo incluyen los ingresos presupuestarios.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</si>
</sst>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_);\(#,##0.0\)"/>
    <numFmt numFmtId="165" formatCode="_(* #,##0.0_);_(* \(#,##0.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0"/>
      <color indexed="8"/>
      <name val="Segoe UI"/>
      <family val="2"/>
    </font>
    <font>
      <sz val="10"/>
      <name val="Arial"/>
      <family val="2"/>
    </font>
    <font>
      <b/>
      <i/>
      <sz val="12"/>
      <color indexed="8"/>
      <name val="Segoe UI"/>
      <family val="2"/>
    </font>
    <font>
      <i/>
      <sz val="12"/>
      <color indexed="8"/>
      <name val="Segoe UI"/>
      <family val="2"/>
    </font>
    <font>
      <b/>
      <sz val="11"/>
      <color indexed="8"/>
      <name val="Segoe UI"/>
      <family val="2"/>
    </font>
    <font>
      <b/>
      <sz val="12"/>
      <color indexed="8"/>
      <name val="Segoe UI"/>
      <family val="2"/>
    </font>
    <font>
      <i/>
      <sz val="10"/>
      <color indexed="8"/>
      <name val="Segoe UI"/>
      <family val="2"/>
    </font>
    <font>
      <sz val="12"/>
      <name val="Segoe UI"/>
      <family val="2"/>
    </font>
    <font>
      <b/>
      <sz val="9"/>
      <color theme="0"/>
      <name val="Segoe UI"/>
      <family val="2"/>
    </font>
    <font>
      <sz val="10"/>
      <color indexed="8"/>
      <name val="Segoe UI"/>
      <family val="2"/>
    </font>
    <font>
      <sz val="12"/>
      <name val="Courier"/>
      <family val="3"/>
    </font>
    <font>
      <b/>
      <sz val="9"/>
      <color indexed="8"/>
      <name val="Segoe UI"/>
      <family val="2"/>
    </font>
    <font>
      <sz val="9"/>
      <name val="Segoe UI"/>
      <family val="2"/>
    </font>
    <font>
      <b/>
      <sz val="9"/>
      <name val="Segoe UI"/>
      <family val="2"/>
    </font>
    <font>
      <sz val="9"/>
      <color indexed="8"/>
      <name val="Segoe UI"/>
      <family val="2"/>
    </font>
    <font>
      <b/>
      <sz val="10"/>
      <color indexed="8"/>
      <name val="Segoe UI"/>
      <family val="2"/>
    </font>
    <font>
      <b/>
      <sz val="10"/>
      <name val="Arial"/>
      <family val="2"/>
    </font>
    <font>
      <sz val="10"/>
      <name val="Segoe UI"/>
      <family val="2"/>
    </font>
    <font>
      <sz val="12"/>
      <name val="Arial"/>
      <family val="2"/>
    </font>
    <font>
      <sz val="8"/>
      <color indexed="8"/>
      <name val="Segoe UI"/>
      <family val="2"/>
    </font>
    <font>
      <b/>
      <sz val="1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39" fontId="12" fillId="0" borderId="0"/>
    <xf numFmtId="0" fontId="3" fillId="0" borderId="0"/>
    <xf numFmtId="0" fontId="3" fillId="0" borderId="0"/>
  </cellStyleXfs>
  <cellXfs count="72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7" fillId="0" borderId="0" xfId="0" applyFont="1" applyAlignment="1">
      <alignment horizontal="center"/>
    </xf>
    <xf numFmtId="0" fontId="9" fillId="0" borderId="0" xfId="0" applyFont="1"/>
    <xf numFmtId="0" fontId="10" fillId="2" borderId="2" xfId="0" applyFont="1" applyFill="1" applyBorder="1" applyAlignment="1">
      <alignment horizontal="center" vertical="center"/>
    </xf>
    <xf numFmtId="0" fontId="11" fillId="0" borderId="0" xfId="0" applyFont="1"/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39" fontId="13" fillId="0" borderId="8" xfId="2" applyFont="1" applyBorder="1"/>
    <xf numFmtId="164" fontId="13" fillId="0" borderId="9" xfId="3" applyNumberFormat="1" applyFont="1" applyBorder="1"/>
    <xf numFmtId="164" fontId="13" fillId="0" borderId="10" xfId="3" applyNumberFormat="1" applyFont="1" applyBorder="1"/>
    <xf numFmtId="164" fontId="11" fillId="0" borderId="0" xfId="0" applyNumberFormat="1" applyFont="1"/>
    <xf numFmtId="164" fontId="3" fillId="0" borderId="0" xfId="0" applyNumberFormat="1" applyFont="1"/>
    <xf numFmtId="49" fontId="13" fillId="0" borderId="8" xfId="2" applyNumberFormat="1" applyFont="1" applyBorder="1"/>
    <xf numFmtId="164" fontId="13" fillId="0" borderId="8" xfId="3" applyNumberFormat="1" applyFont="1" applyBorder="1"/>
    <xf numFmtId="49" fontId="13" fillId="0" borderId="8" xfId="2" applyNumberFormat="1" applyFont="1" applyBorder="1" applyAlignment="1">
      <alignment horizontal="left" indent="1"/>
    </xf>
    <xf numFmtId="0" fontId="14" fillId="0" borderId="8" xfId="3" applyFont="1" applyBorder="1" applyAlignment="1">
      <alignment horizontal="left" indent="2"/>
    </xf>
    <xf numFmtId="164" fontId="14" fillId="0" borderId="8" xfId="3" applyNumberFormat="1" applyFont="1" applyBorder="1" applyAlignment="1">
      <alignment horizontal="right"/>
    </xf>
    <xf numFmtId="164" fontId="14" fillId="0" borderId="10" xfId="3" applyNumberFormat="1" applyFont="1" applyBorder="1" applyAlignment="1">
      <alignment horizontal="right"/>
    </xf>
    <xf numFmtId="49" fontId="13" fillId="0" borderId="8" xfId="3" applyNumberFormat="1" applyFont="1" applyBorder="1" applyAlignment="1">
      <alignment horizontal="left" indent="1"/>
    </xf>
    <xf numFmtId="164" fontId="15" fillId="0" borderId="8" xfId="3" applyNumberFormat="1" applyFont="1" applyBorder="1" applyAlignment="1">
      <alignment horizontal="right"/>
    </xf>
    <xf numFmtId="164" fontId="15" fillId="0" borderId="10" xfId="3" applyNumberFormat="1" applyFont="1" applyBorder="1" applyAlignment="1">
      <alignment horizontal="right"/>
    </xf>
    <xf numFmtId="49" fontId="16" fillId="0" borderId="8" xfId="2" applyNumberFormat="1" applyFont="1" applyBorder="1" applyAlignment="1">
      <alignment horizontal="left" indent="2"/>
    </xf>
    <xf numFmtId="43" fontId="14" fillId="0" borderId="8" xfId="1" applyFont="1" applyBorder="1" applyAlignment="1">
      <alignment horizontal="right"/>
    </xf>
    <xf numFmtId="43" fontId="14" fillId="0" borderId="10" xfId="1" applyFont="1" applyBorder="1" applyAlignment="1">
      <alignment horizontal="right"/>
    </xf>
    <xf numFmtId="0" fontId="13" fillId="0" borderId="8" xfId="2" applyNumberFormat="1" applyFont="1" applyBorder="1" applyAlignment="1">
      <alignment horizontal="left" indent="1"/>
    </xf>
    <xf numFmtId="164" fontId="17" fillId="0" borderId="0" xfId="0" applyNumberFormat="1" applyFont="1"/>
    <xf numFmtId="164" fontId="13" fillId="0" borderId="8" xfId="2" applyNumberFormat="1" applyFont="1" applyBorder="1" applyAlignment="1">
      <alignment horizontal="left" indent="1"/>
    </xf>
    <xf numFmtId="0" fontId="15" fillId="0" borderId="8" xfId="0" applyFont="1" applyBorder="1"/>
    <xf numFmtId="49" fontId="16" fillId="0" borderId="8" xfId="3" applyNumberFormat="1" applyFont="1" applyBorder="1" applyAlignment="1">
      <alignment horizontal="left" indent="2"/>
    </xf>
    <xf numFmtId="164" fontId="14" fillId="0" borderId="8" xfId="3" applyNumberFormat="1" applyFont="1" applyBorder="1"/>
    <xf numFmtId="164" fontId="15" fillId="0" borderId="8" xfId="3" applyNumberFormat="1" applyFont="1" applyBorder="1"/>
    <xf numFmtId="43" fontId="15" fillId="0" borderId="10" xfId="1" applyFont="1" applyBorder="1" applyAlignment="1">
      <alignment horizontal="right"/>
    </xf>
    <xf numFmtId="164" fontId="16" fillId="0" borderId="8" xfId="3" applyNumberFormat="1" applyFont="1" applyBorder="1"/>
    <xf numFmtId="49" fontId="14" fillId="0" borderId="8" xfId="3" applyNumberFormat="1" applyFont="1" applyBorder="1" applyAlignment="1">
      <alignment horizontal="left" indent="2"/>
    </xf>
    <xf numFmtId="49" fontId="15" fillId="0" borderId="8" xfId="3" applyNumberFormat="1" applyFont="1" applyBorder="1" applyAlignment="1">
      <alignment horizontal="left"/>
    </xf>
    <xf numFmtId="164" fontId="18" fillId="0" borderId="0" xfId="0" applyNumberFormat="1" applyFont="1"/>
    <xf numFmtId="39" fontId="13" fillId="0" borderId="8" xfId="2" applyFont="1" applyBorder="1" applyAlignment="1">
      <alignment horizontal="left" indent="1"/>
    </xf>
    <xf numFmtId="39" fontId="16" fillId="0" borderId="8" xfId="2" applyFont="1" applyBorder="1" applyAlignment="1">
      <alignment horizontal="left" indent="2"/>
    </xf>
    <xf numFmtId="164" fontId="19" fillId="0" borderId="0" xfId="0" applyNumberFormat="1" applyFont="1"/>
    <xf numFmtId="0" fontId="19" fillId="0" borderId="0" xfId="0" applyFont="1"/>
    <xf numFmtId="0" fontId="20" fillId="0" borderId="0" xfId="0" applyFont="1"/>
    <xf numFmtId="0" fontId="10" fillId="2" borderId="7" xfId="4" applyFont="1" applyFill="1" applyBorder="1" applyAlignment="1">
      <alignment horizontal="left" vertical="center"/>
    </xf>
    <xf numFmtId="164" fontId="10" fillId="2" borderId="7" xfId="4" applyNumberFormat="1" applyFont="1" applyFill="1" applyBorder="1" applyAlignment="1">
      <alignment vertical="center"/>
    </xf>
    <xf numFmtId="164" fontId="10" fillId="2" borderId="6" xfId="4" applyNumberFormat="1" applyFont="1" applyFill="1" applyBorder="1" applyAlignment="1">
      <alignment vertical="center"/>
    </xf>
    <xf numFmtId="0" fontId="16" fillId="0" borderId="11" xfId="3" applyFont="1" applyBorder="1" applyAlignment="1">
      <alignment horizontal="left" vertical="center"/>
    </xf>
    <xf numFmtId="164" fontId="16" fillId="0" borderId="12" xfId="3" applyNumberFormat="1" applyFont="1" applyBorder="1" applyAlignment="1">
      <alignment vertical="center"/>
    </xf>
    <xf numFmtId="164" fontId="16" fillId="0" borderId="13" xfId="3" applyNumberFormat="1" applyFont="1" applyBorder="1" applyAlignment="1">
      <alignment vertical="center"/>
    </xf>
    <xf numFmtId="43" fontId="14" fillId="0" borderId="10" xfId="1" applyFont="1" applyBorder="1" applyAlignment="1">
      <alignment horizontal="right" vertical="center"/>
    </xf>
    <xf numFmtId="49" fontId="10" fillId="2" borderId="14" xfId="0" applyNumberFormat="1" applyFont="1" applyFill="1" applyBorder="1" applyAlignment="1">
      <alignment horizontal="left" vertical="center"/>
    </xf>
    <xf numFmtId="165" fontId="10" fillId="2" borderId="12" xfId="0" applyNumberFormat="1" applyFont="1" applyFill="1" applyBorder="1" applyAlignment="1">
      <alignment vertical="center"/>
    </xf>
    <xf numFmtId="165" fontId="10" fillId="2" borderId="13" xfId="0" applyNumberFormat="1" applyFont="1" applyFill="1" applyBorder="1" applyAlignment="1">
      <alignment vertical="center"/>
    </xf>
    <xf numFmtId="164" fontId="10" fillId="2" borderId="13" xfId="0" applyNumberFormat="1" applyFont="1" applyFill="1" applyBorder="1" applyAlignment="1">
      <alignment vertical="center"/>
    </xf>
    <xf numFmtId="164" fontId="15" fillId="0" borderId="0" xfId="0" applyNumberFormat="1" applyFont="1"/>
    <xf numFmtId="164" fontId="11" fillId="0" borderId="0" xfId="3" applyNumberFormat="1" applyFont="1" applyAlignment="1">
      <alignment vertical="center"/>
    </xf>
    <xf numFmtId="164" fontId="19" fillId="0" borderId="0" xfId="3" applyNumberFormat="1" applyFont="1" applyAlignment="1">
      <alignment horizontal="center" vertical="center"/>
    </xf>
    <xf numFmtId="49" fontId="13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left" indent="1"/>
    </xf>
    <xf numFmtId="164" fontId="22" fillId="0" borderId="0" xfId="0" applyNumberFormat="1" applyFont="1"/>
    <xf numFmtId="0" fontId="22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_COMPARACION 2002-2001" xfId="3" xr:uid="{EA536194-38CC-4D75-8393-4FC118F8150D}"/>
    <cellStyle name="Normal_COMPARACION 2002-2001 2" xfId="4" xr:uid="{2CEF15F4-F07B-4126-9799-7AD15C7C2438}"/>
    <cellStyle name="Normal_Hoja6" xfId="2" xr:uid="{326E4C83-2D8C-401A-A52C-9F50695EBC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Escalante/Desktop/ENERO-DICIEMBRE%20%20%202018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"/>
      <sheetName val="PP (EST)"/>
      <sheetName val="DGII"/>
      <sheetName val="DGII (EST)"/>
      <sheetName val="DGA"/>
      <sheetName val="DGA (EST)"/>
      <sheetName val="TESORERIA"/>
      <sheetName val="TESORERIA (EST)"/>
    </sheetNames>
    <sheetDataSet>
      <sheetData sheetId="0">
        <row r="27">
          <cell r="C27">
            <v>5396.8</v>
          </cell>
          <cell r="D27">
            <v>5364.9</v>
          </cell>
          <cell r="E27">
            <v>6197</v>
          </cell>
          <cell r="F27">
            <v>5660</v>
          </cell>
          <cell r="G27">
            <v>6521.2</v>
          </cell>
          <cell r="H27">
            <v>6131</v>
          </cell>
          <cell r="I27">
            <v>6201.3</v>
          </cell>
          <cell r="J27">
            <v>6675.3</v>
          </cell>
          <cell r="K27">
            <v>5557.3</v>
          </cell>
          <cell r="L27">
            <v>7059.3</v>
          </cell>
          <cell r="M27">
            <v>7294.2</v>
          </cell>
          <cell r="N27">
            <v>6799.8</v>
          </cell>
          <cell r="P27">
            <v>6439.4</v>
          </cell>
          <cell r="Q27">
            <v>6051.8</v>
          </cell>
          <cell r="R27">
            <v>6899.5</v>
          </cell>
          <cell r="S27">
            <v>6761.8</v>
          </cell>
          <cell r="T27">
            <v>7918.9</v>
          </cell>
          <cell r="U27">
            <v>7226.7</v>
          </cell>
          <cell r="V27">
            <v>7693.5</v>
          </cell>
          <cell r="W27">
            <v>7890.6</v>
          </cell>
          <cell r="X27">
            <v>6649.4</v>
          </cell>
          <cell r="Y27">
            <v>8692.7999999999993</v>
          </cell>
          <cell r="Z27">
            <v>8313.7999999999993</v>
          </cell>
          <cell r="AA27">
            <v>7524.8</v>
          </cell>
        </row>
        <row r="45">
          <cell r="C45">
            <v>1875.1</v>
          </cell>
          <cell r="D45">
            <v>1882.9</v>
          </cell>
          <cell r="E45">
            <v>2276.4</v>
          </cell>
          <cell r="F45">
            <v>2039.7</v>
          </cell>
          <cell r="G45">
            <v>2452.3000000000002</v>
          </cell>
          <cell r="H45">
            <v>2195</v>
          </cell>
          <cell r="I45">
            <v>2185.1999999999998</v>
          </cell>
          <cell r="J45">
            <v>2323.5</v>
          </cell>
          <cell r="K45">
            <v>2043.3</v>
          </cell>
          <cell r="L45">
            <v>2594.1</v>
          </cell>
          <cell r="M45">
            <v>2717.3</v>
          </cell>
          <cell r="N45">
            <v>2691.6</v>
          </cell>
          <cell r="P45">
            <v>2208.8000000000002</v>
          </cell>
          <cell r="Q45">
            <v>2079.3000000000002</v>
          </cell>
          <cell r="R45">
            <v>2387</v>
          </cell>
          <cell r="S45">
            <v>2288.1</v>
          </cell>
          <cell r="T45">
            <v>2747.5</v>
          </cell>
          <cell r="U45">
            <v>2480.6999999999998</v>
          </cell>
          <cell r="V45">
            <v>2643.4</v>
          </cell>
          <cell r="W45">
            <v>2775.1</v>
          </cell>
          <cell r="X45">
            <v>2292</v>
          </cell>
          <cell r="Y45">
            <v>3167.2</v>
          </cell>
          <cell r="Z45">
            <v>3164.9</v>
          </cell>
          <cell r="AA45">
            <v>2697.3</v>
          </cell>
        </row>
        <row r="46">
          <cell r="C46">
            <v>0</v>
          </cell>
          <cell r="D46">
            <v>0</v>
          </cell>
          <cell r="E46">
            <v>163.69999999999999</v>
          </cell>
          <cell r="F46">
            <v>0</v>
          </cell>
          <cell r="G46">
            <v>0</v>
          </cell>
          <cell r="H46">
            <v>608.79999999999995</v>
          </cell>
          <cell r="I46">
            <v>0</v>
          </cell>
          <cell r="J46">
            <v>0</v>
          </cell>
          <cell r="K46">
            <v>0</v>
          </cell>
          <cell r="L46">
            <v>75.2</v>
          </cell>
          <cell r="M46">
            <v>578.6</v>
          </cell>
          <cell r="N46">
            <v>0</v>
          </cell>
          <cell r="P46">
            <v>45.5</v>
          </cell>
          <cell r="Q46">
            <v>45.4</v>
          </cell>
          <cell r="R46">
            <v>89.3</v>
          </cell>
          <cell r="S46">
            <v>0</v>
          </cell>
          <cell r="T46">
            <v>0</v>
          </cell>
          <cell r="U46">
            <v>0</v>
          </cell>
          <cell r="V46">
            <v>786.8</v>
          </cell>
          <cell r="W46">
            <v>0</v>
          </cell>
          <cell r="X46">
            <v>22.6</v>
          </cell>
          <cell r="Y46">
            <v>26.9</v>
          </cell>
          <cell r="Z46">
            <v>148</v>
          </cell>
          <cell r="AA46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CBB8E-EBC6-433A-8AD2-CDF36A61ABB0}">
  <dimension ref="A1:CA219"/>
  <sheetViews>
    <sheetView showGridLines="0" tabSelected="1" topLeftCell="E1" workbookViewId="0">
      <selection activeCell="B15" sqref="B15"/>
    </sheetView>
  </sheetViews>
  <sheetFormatPr defaultColWidth="11.42578125" defaultRowHeight="15" x14ac:dyDescent="0.25"/>
  <cols>
    <col min="1" max="1" width="1.28515625" customWidth="1"/>
    <col min="2" max="2" width="73.140625" customWidth="1"/>
    <col min="3" max="9" width="8.28515625" customWidth="1"/>
    <col min="10" max="10" width="9" bestFit="1" customWidth="1"/>
    <col min="11" max="11" width="11" bestFit="1" customWidth="1"/>
    <col min="12" max="13" width="11" customWidth="1"/>
    <col min="14" max="14" width="11" bestFit="1" customWidth="1"/>
    <col min="15" max="15" width="9.85546875" customWidth="1"/>
    <col min="16" max="23" width="9.140625" customWidth="1"/>
    <col min="24" max="24" width="11" bestFit="1" customWidth="1"/>
    <col min="25" max="26" width="11" customWidth="1"/>
    <col min="27" max="27" width="11" bestFit="1" customWidth="1"/>
    <col min="28" max="28" width="9.7109375" customWidth="1"/>
    <col min="29" max="29" width="9.28515625" customWidth="1"/>
    <col min="30" max="30" width="9" customWidth="1"/>
    <col min="31" max="31" width="4.5703125" customWidth="1"/>
  </cols>
  <sheetData>
    <row r="1" spans="2:79" x14ac:dyDescent="0.25">
      <c r="B1" s="64" t="s">
        <v>0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</row>
    <row r="2" spans="2:79" ht="17.25" x14ac:dyDescent="0.3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3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</row>
    <row r="3" spans="2:79" ht="16.5" customHeight="1" x14ac:dyDescent="0.3">
      <c r="B3" s="65" t="s">
        <v>1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4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</row>
    <row r="4" spans="2:79" ht="16.5" customHeight="1" x14ac:dyDescent="0.3">
      <c r="B4" s="66" t="s">
        <v>2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3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</row>
    <row r="5" spans="2:79" ht="17.25" x14ac:dyDescent="0.3">
      <c r="B5" s="66" t="s">
        <v>3</v>
      </c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5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</row>
    <row r="6" spans="2:79" ht="16.5" customHeight="1" x14ac:dyDescent="0.25">
      <c r="B6" s="67" t="s">
        <v>4</v>
      </c>
      <c r="C6" s="69">
        <v>2017</v>
      </c>
      <c r="D6" s="70"/>
      <c r="E6" s="70"/>
      <c r="F6" s="70"/>
      <c r="G6" s="70"/>
      <c r="H6" s="70"/>
      <c r="I6" s="70"/>
      <c r="J6" s="70"/>
      <c r="K6" s="70"/>
      <c r="L6" s="70"/>
      <c r="M6" s="70"/>
      <c r="N6" s="6"/>
      <c r="O6" s="67">
        <v>2017</v>
      </c>
      <c r="P6" s="69">
        <v>2018</v>
      </c>
      <c r="Q6" s="70"/>
      <c r="R6" s="70"/>
      <c r="S6" s="70"/>
      <c r="T6" s="70"/>
      <c r="U6" s="70"/>
      <c r="V6" s="70"/>
      <c r="W6" s="70"/>
      <c r="X6" s="70"/>
      <c r="Y6" s="70"/>
      <c r="Z6" s="70"/>
      <c r="AA6" s="6"/>
      <c r="AB6" s="67">
        <v>2018</v>
      </c>
      <c r="AC6" s="70" t="s">
        <v>5</v>
      </c>
      <c r="AD6" s="71"/>
      <c r="AE6" s="7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</row>
    <row r="7" spans="2:79" ht="22.5" customHeight="1" thickBot="1" x14ac:dyDescent="0.3">
      <c r="B7" s="68"/>
      <c r="C7" s="8" t="s">
        <v>6</v>
      </c>
      <c r="D7" s="8" t="s">
        <v>7</v>
      </c>
      <c r="E7" s="8" t="s">
        <v>8</v>
      </c>
      <c r="F7" s="8" t="s">
        <v>9</v>
      </c>
      <c r="G7" s="8" t="s">
        <v>10</v>
      </c>
      <c r="H7" s="8" t="s">
        <v>11</v>
      </c>
      <c r="I7" s="8" t="s">
        <v>12</v>
      </c>
      <c r="J7" s="8" t="s">
        <v>13</v>
      </c>
      <c r="K7" s="8" t="s">
        <v>14</v>
      </c>
      <c r="L7" s="8" t="s">
        <v>15</v>
      </c>
      <c r="M7" s="8" t="s">
        <v>16</v>
      </c>
      <c r="N7" s="8" t="s">
        <v>17</v>
      </c>
      <c r="O7" s="68"/>
      <c r="P7" s="8" t="s">
        <v>6</v>
      </c>
      <c r="Q7" s="8" t="s">
        <v>7</v>
      </c>
      <c r="R7" s="8" t="s">
        <v>8</v>
      </c>
      <c r="S7" s="8" t="s">
        <v>9</v>
      </c>
      <c r="T7" s="8" t="s">
        <v>10</v>
      </c>
      <c r="U7" s="8" t="s">
        <v>11</v>
      </c>
      <c r="V7" s="8" t="s">
        <v>12</v>
      </c>
      <c r="W7" s="8" t="s">
        <v>13</v>
      </c>
      <c r="X7" s="8" t="s">
        <v>14</v>
      </c>
      <c r="Y7" s="8" t="s">
        <v>15</v>
      </c>
      <c r="Z7" s="8" t="s">
        <v>16</v>
      </c>
      <c r="AA7" s="8" t="s">
        <v>17</v>
      </c>
      <c r="AB7" s="68"/>
      <c r="AC7" s="9" t="s">
        <v>18</v>
      </c>
      <c r="AD7" s="10" t="s">
        <v>19</v>
      </c>
      <c r="AE7" s="7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</row>
    <row r="8" spans="2:79" ht="18" customHeight="1" thickTop="1" x14ac:dyDescent="0.25">
      <c r="B8" s="11" t="s">
        <v>20</v>
      </c>
      <c r="C8" s="12">
        <f t="shared" ref="C8:AB8" si="0">+C9+C21</f>
        <v>8089.5000000000009</v>
      </c>
      <c r="D8" s="12">
        <f t="shared" si="0"/>
        <v>7807.7</v>
      </c>
      <c r="E8" s="12">
        <f t="shared" si="0"/>
        <v>9342.7000000000007</v>
      </c>
      <c r="F8" s="12">
        <f t="shared" si="0"/>
        <v>8209.7000000000007</v>
      </c>
      <c r="G8" s="12">
        <f t="shared" si="0"/>
        <v>9708.4</v>
      </c>
      <c r="H8" s="12">
        <f t="shared" si="0"/>
        <v>9510</v>
      </c>
      <c r="I8" s="12">
        <f t="shared" si="0"/>
        <v>9211.2000000000007</v>
      </c>
      <c r="J8" s="12">
        <f t="shared" si="0"/>
        <v>10082</v>
      </c>
      <c r="K8" s="12">
        <f t="shared" si="0"/>
        <v>8598</v>
      </c>
      <c r="L8" s="12">
        <f t="shared" si="0"/>
        <v>11197.9</v>
      </c>
      <c r="M8" s="12">
        <f t="shared" si="0"/>
        <v>12255</v>
      </c>
      <c r="N8" s="12">
        <f t="shared" si="0"/>
        <v>10609.7</v>
      </c>
      <c r="O8" s="13">
        <f t="shared" si="0"/>
        <v>114621.8</v>
      </c>
      <c r="P8" s="12">
        <f t="shared" si="0"/>
        <v>9859.9</v>
      </c>
      <c r="Q8" s="12">
        <f t="shared" si="0"/>
        <v>8954.2000000000007</v>
      </c>
      <c r="R8" s="12">
        <f t="shared" si="0"/>
        <v>10546.8</v>
      </c>
      <c r="S8" s="12">
        <f t="shared" si="0"/>
        <v>9997.1</v>
      </c>
      <c r="T8" s="12">
        <f t="shared" si="0"/>
        <v>11909.999999999998</v>
      </c>
      <c r="U8" s="12">
        <f t="shared" si="0"/>
        <v>10878.699999999999</v>
      </c>
      <c r="V8" s="12">
        <f t="shared" si="0"/>
        <v>12379.3</v>
      </c>
      <c r="W8" s="12">
        <f t="shared" si="0"/>
        <v>11932.9</v>
      </c>
      <c r="X8" s="12">
        <f t="shared" si="0"/>
        <v>10174.199999999999</v>
      </c>
      <c r="Y8" s="12">
        <f t="shared" si="0"/>
        <v>13562.899999999998</v>
      </c>
      <c r="Z8" s="12">
        <f t="shared" si="0"/>
        <v>13384.4</v>
      </c>
      <c r="AA8" s="12">
        <f t="shared" si="0"/>
        <v>11797.499999999998</v>
      </c>
      <c r="AB8" s="13">
        <f t="shared" si="0"/>
        <v>135377.9</v>
      </c>
      <c r="AC8" s="12">
        <f t="shared" ref="AC8:AC16" si="1">+AB8-O8</f>
        <v>20756.099999999991</v>
      </c>
      <c r="AD8" s="13">
        <f t="shared" ref="AD8:AD13" si="2">+AC8/O8*100</f>
        <v>18.108335412635284</v>
      </c>
      <c r="AE8" s="14"/>
      <c r="AF8" s="15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</row>
    <row r="9" spans="2:79" ht="18" customHeight="1" x14ac:dyDescent="0.25">
      <c r="B9" s="16" t="s">
        <v>21</v>
      </c>
      <c r="C9" s="17">
        <f t="shared" ref="C9:O9" si="3">+C11+C12+C20+C19</f>
        <v>6196.3000000000011</v>
      </c>
      <c r="D9" s="17">
        <f t="shared" si="3"/>
        <v>5911.7</v>
      </c>
      <c r="E9" s="17">
        <f t="shared" si="3"/>
        <v>6882.3</v>
      </c>
      <c r="F9" s="17">
        <f t="shared" si="3"/>
        <v>6151.8</v>
      </c>
      <c r="G9" s="17">
        <f t="shared" si="3"/>
        <v>7239.5999999999995</v>
      </c>
      <c r="H9" s="17">
        <f t="shared" si="3"/>
        <v>6688.9</v>
      </c>
      <c r="I9" s="17">
        <f t="shared" si="3"/>
        <v>7008.5000000000009</v>
      </c>
      <c r="J9" s="17">
        <f t="shared" si="3"/>
        <v>7740.7000000000007</v>
      </c>
      <c r="K9" s="17">
        <f t="shared" si="3"/>
        <v>6542.2</v>
      </c>
      <c r="L9" s="17">
        <f t="shared" si="3"/>
        <v>8507.9</v>
      </c>
      <c r="M9" s="17">
        <f t="shared" si="3"/>
        <v>8939.5</v>
      </c>
      <c r="N9" s="17">
        <f t="shared" si="3"/>
        <v>7895.1</v>
      </c>
      <c r="O9" s="17">
        <f t="shared" si="3"/>
        <v>85704.500000000015</v>
      </c>
      <c r="P9" s="17">
        <f t="shared" ref="P9:AA9" si="4">+P11+P12+P20</f>
        <v>7585.4</v>
      </c>
      <c r="Q9" s="17">
        <f t="shared" si="4"/>
        <v>6807.8</v>
      </c>
      <c r="R9" s="17">
        <f t="shared" si="4"/>
        <v>8049.2</v>
      </c>
      <c r="S9" s="17">
        <f t="shared" si="4"/>
        <v>7689.0000000000009</v>
      </c>
      <c r="T9" s="17">
        <f t="shared" si="4"/>
        <v>9140.5999999999985</v>
      </c>
      <c r="U9" s="17">
        <f t="shared" si="4"/>
        <v>8378.2999999999993</v>
      </c>
      <c r="V9" s="17">
        <f t="shared" si="4"/>
        <v>8925.7999999999993</v>
      </c>
      <c r="W9" s="17">
        <f t="shared" si="4"/>
        <v>9133.5</v>
      </c>
      <c r="X9" s="17">
        <f t="shared" si="4"/>
        <v>7837.4</v>
      </c>
      <c r="Y9" s="17">
        <f t="shared" si="4"/>
        <v>10340.099999999999</v>
      </c>
      <c r="Z9" s="17">
        <f t="shared" si="4"/>
        <v>10047.299999999999</v>
      </c>
      <c r="AA9" s="17">
        <f t="shared" si="4"/>
        <v>9069.5999999999985</v>
      </c>
      <c r="AB9" s="17">
        <f>+AB10+AB12+AB20</f>
        <v>103004</v>
      </c>
      <c r="AC9" s="17">
        <f t="shared" si="1"/>
        <v>17299.499999999985</v>
      </c>
      <c r="AD9" s="13">
        <f t="shared" si="2"/>
        <v>20.185054460384208</v>
      </c>
      <c r="AE9" s="14"/>
      <c r="AF9" s="15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</row>
    <row r="10" spans="2:79" ht="18" customHeight="1" x14ac:dyDescent="0.25">
      <c r="B10" s="18" t="s">
        <v>22</v>
      </c>
      <c r="C10" s="17">
        <f t="shared" ref="C10:AB10" si="5">+C11</f>
        <v>5396.8</v>
      </c>
      <c r="D10" s="17">
        <f t="shared" si="5"/>
        <v>5364.9</v>
      </c>
      <c r="E10" s="17">
        <f t="shared" si="5"/>
        <v>6197</v>
      </c>
      <c r="F10" s="17">
        <f t="shared" si="5"/>
        <v>5660</v>
      </c>
      <c r="G10" s="17">
        <f t="shared" si="5"/>
        <v>6521.2</v>
      </c>
      <c r="H10" s="17">
        <f t="shared" si="5"/>
        <v>6131</v>
      </c>
      <c r="I10" s="17">
        <f t="shared" si="5"/>
        <v>6201.3</v>
      </c>
      <c r="J10" s="17">
        <f t="shared" si="5"/>
        <v>6675.3</v>
      </c>
      <c r="K10" s="17">
        <f t="shared" si="5"/>
        <v>5557.3</v>
      </c>
      <c r="L10" s="17">
        <f t="shared" si="5"/>
        <v>7059.3</v>
      </c>
      <c r="M10" s="17">
        <f t="shared" si="5"/>
        <v>7294.2</v>
      </c>
      <c r="N10" s="17">
        <f t="shared" si="5"/>
        <v>6799.8</v>
      </c>
      <c r="O10" s="13">
        <f t="shared" si="5"/>
        <v>74858.10000000002</v>
      </c>
      <c r="P10" s="17">
        <f t="shared" si="5"/>
        <v>6439.4</v>
      </c>
      <c r="Q10" s="17">
        <f t="shared" si="5"/>
        <v>6051.8</v>
      </c>
      <c r="R10" s="17">
        <f t="shared" si="5"/>
        <v>6899.5</v>
      </c>
      <c r="S10" s="17">
        <f t="shared" si="5"/>
        <v>6761.8</v>
      </c>
      <c r="T10" s="17">
        <f t="shared" si="5"/>
        <v>7918.9</v>
      </c>
      <c r="U10" s="17">
        <f t="shared" si="5"/>
        <v>7226.7</v>
      </c>
      <c r="V10" s="17">
        <f t="shared" si="5"/>
        <v>7693.5</v>
      </c>
      <c r="W10" s="17">
        <f t="shared" si="5"/>
        <v>7890.6</v>
      </c>
      <c r="X10" s="17">
        <f t="shared" si="5"/>
        <v>6649.4</v>
      </c>
      <c r="Y10" s="17">
        <f t="shared" si="5"/>
        <v>8692.7999999999993</v>
      </c>
      <c r="Z10" s="17">
        <f t="shared" si="5"/>
        <v>8313.7999999999993</v>
      </c>
      <c r="AA10" s="17">
        <f t="shared" si="5"/>
        <v>7524.8</v>
      </c>
      <c r="AB10" s="13">
        <f t="shared" si="5"/>
        <v>88063</v>
      </c>
      <c r="AC10" s="17">
        <f t="shared" si="1"/>
        <v>13204.89999999998</v>
      </c>
      <c r="AD10" s="13">
        <f t="shared" si="2"/>
        <v>17.639908039343741</v>
      </c>
      <c r="AE10" s="14"/>
      <c r="AF10" s="15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</row>
    <row r="11" spans="2:79" ht="18" customHeight="1" x14ac:dyDescent="0.25">
      <c r="B11" s="19" t="s">
        <v>23</v>
      </c>
      <c r="C11" s="20">
        <f>+[1]PP!C27</f>
        <v>5396.8</v>
      </c>
      <c r="D11" s="20">
        <f>+[1]PP!D27</f>
        <v>5364.9</v>
      </c>
      <c r="E11" s="20">
        <f>+[1]PP!E27</f>
        <v>6197</v>
      </c>
      <c r="F11" s="20">
        <f>+[1]PP!F27</f>
        <v>5660</v>
      </c>
      <c r="G11" s="20">
        <f>+[1]PP!G27</f>
        <v>6521.2</v>
      </c>
      <c r="H11" s="20">
        <f>+[1]PP!H27</f>
        <v>6131</v>
      </c>
      <c r="I11" s="20">
        <f>+[1]PP!I27</f>
        <v>6201.3</v>
      </c>
      <c r="J11" s="20">
        <f>+[1]PP!J27</f>
        <v>6675.3</v>
      </c>
      <c r="K11" s="20">
        <f>+[1]PP!K27</f>
        <v>5557.3</v>
      </c>
      <c r="L11" s="20">
        <f>+[1]PP!L27</f>
        <v>7059.3</v>
      </c>
      <c r="M11" s="20">
        <f>+[1]PP!M27</f>
        <v>7294.2</v>
      </c>
      <c r="N11" s="20">
        <f>+[1]PP!N27</f>
        <v>6799.8</v>
      </c>
      <c r="O11" s="21">
        <f>SUM(C11:N11)</f>
        <v>74858.10000000002</v>
      </c>
      <c r="P11" s="20">
        <f>+[1]PP!P27</f>
        <v>6439.4</v>
      </c>
      <c r="Q11" s="20">
        <f>+[1]PP!Q27</f>
        <v>6051.8</v>
      </c>
      <c r="R11" s="20">
        <f>+[1]PP!R27</f>
        <v>6899.5</v>
      </c>
      <c r="S11" s="20">
        <f>+[1]PP!S27</f>
        <v>6761.8</v>
      </c>
      <c r="T11" s="20">
        <f>+[1]PP!T27</f>
        <v>7918.9</v>
      </c>
      <c r="U11" s="20">
        <f>+[1]PP!U27</f>
        <v>7226.7</v>
      </c>
      <c r="V11" s="20">
        <f>+[1]PP!V27</f>
        <v>7693.5</v>
      </c>
      <c r="W11" s="20">
        <f>+[1]PP!W27</f>
        <v>7890.6</v>
      </c>
      <c r="X11" s="20">
        <f>+[1]PP!X27</f>
        <v>6649.4</v>
      </c>
      <c r="Y11" s="20">
        <f>+[1]PP!Y27</f>
        <v>8692.7999999999993</v>
      </c>
      <c r="Z11" s="20">
        <f>+[1]PP!Z27</f>
        <v>8313.7999999999993</v>
      </c>
      <c r="AA11" s="20">
        <f>+[1]PP!AA27</f>
        <v>7524.8</v>
      </c>
      <c r="AB11" s="21">
        <f>SUM(P11:AA11)</f>
        <v>88063</v>
      </c>
      <c r="AC11" s="20">
        <f t="shared" si="1"/>
        <v>13204.89999999998</v>
      </c>
      <c r="AD11" s="21">
        <f t="shared" si="2"/>
        <v>17.639908039343741</v>
      </c>
      <c r="AE11" s="14"/>
      <c r="AF11" s="15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</row>
    <row r="12" spans="2:79" ht="18" customHeight="1" x14ac:dyDescent="0.25">
      <c r="B12" s="22" t="s">
        <v>24</v>
      </c>
      <c r="C12" s="23">
        <f t="shared" ref="C12:AB12" si="6">SUM(C13:C18)</f>
        <v>759.90000000000009</v>
      </c>
      <c r="D12" s="23">
        <f t="shared" si="6"/>
        <v>523.6</v>
      </c>
      <c r="E12" s="23">
        <f t="shared" si="6"/>
        <v>655.1</v>
      </c>
      <c r="F12" s="23">
        <f t="shared" si="6"/>
        <v>470.20000000000005</v>
      </c>
      <c r="G12" s="23">
        <f t="shared" si="6"/>
        <v>694.50000000000011</v>
      </c>
      <c r="H12" s="23">
        <f t="shared" si="6"/>
        <v>532.20000000000005</v>
      </c>
      <c r="I12" s="23">
        <f t="shared" si="6"/>
        <v>778.6</v>
      </c>
      <c r="J12" s="23">
        <f t="shared" si="6"/>
        <v>1036.9000000000001</v>
      </c>
      <c r="K12" s="23">
        <f t="shared" si="6"/>
        <v>957.2</v>
      </c>
      <c r="L12" s="23">
        <f t="shared" si="6"/>
        <v>1407.6999999999998</v>
      </c>
      <c r="M12" s="23">
        <f t="shared" si="6"/>
        <v>1607.8999999999999</v>
      </c>
      <c r="N12" s="23">
        <f t="shared" si="6"/>
        <v>1040.2</v>
      </c>
      <c r="O12" s="23">
        <f t="shared" si="6"/>
        <v>10464</v>
      </c>
      <c r="P12" s="23">
        <f t="shared" si="6"/>
        <v>1110.4000000000001</v>
      </c>
      <c r="Q12" s="23">
        <f t="shared" si="6"/>
        <v>726.4</v>
      </c>
      <c r="R12" s="23">
        <f t="shared" si="6"/>
        <v>1118.5</v>
      </c>
      <c r="S12" s="23">
        <f t="shared" si="6"/>
        <v>883.90000000000009</v>
      </c>
      <c r="T12" s="23">
        <f t="shared" si="6"/>
        <v>1184.8</v>
      </c>
      <c r="U12" s="23">
        <f t="shared" si="6"/>
        <v>1114.2</v>
      </c>
      <c r="V12" s="23">
        <f t="shared" si="6"/>
        <v>1196.3999999999999</v>
      </c>
      <c r="W12" s="23">
        <f t="shared" si="6"/>
        <v>1204.4000000000001</v>
      </c>
      <c r="X12" s="23">
        <f t="shared" si="6"/>
        <v>1160.5</v>
      </c>
      <c r="Y12" s="23">
        <f t="shared" si="6"/>
        <v>1619.5000000000002</v>
      </c>
      <c r="Z12" s="23">
        <f t="shared" si="6"/>
        <v>1704.1</v>
      </c>
      <c r="AA12" s="23">
        <f t="shared" si="6"/>
        <v>1512</v>
      </c>
      <c r="AB12" s="23">
        <f t="shared" si="6"/>
        <v>14535.1</v>
      </c>
      <c r="AC12" s="23">
        <f t="shared" si="1"/>
        <v>4071.1000000000004</v>
      </c>
      <c r="AD12" s="24">
        <f t="shared" si="2"/>
        <v>38.90577217125383</v>
      </c>
      <c r="AE12" s="14"/>
      <c r="AF12" s="15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</row>
    <row r="13" spans="2:79" ht="18" customHeight="1" x14ac:dyDescent="0.25">
      <c r="B13" s="25" t="s">
        <v>25</v>
      </c>
      <c r="C13" s="20">
        <v>630.1</v>
      </c>
      <c r="D13" s="20">
        <v>373.9</v>
      </c>
      <c r="E13" s="20">
        <v>516.20000000000005</v>
      </c>
      <c r="F13" s="20">
        <v>334.2</v>
      </c>
      <c r="G13" s="20">
        <v>512.70000000000005</v>
      </c>
      <c r="H13" s="20">
        <v>362.9</v>
      </c>
      <c r="I13" s="20">
        <v>540.79999999999995</v>
      </c>
      <c r="J13" s="20">
        <v>494.7</v>
      </c>
      <c r="K13" s="20">
        <v>532.1</v>
      </c>
      <c r="L13" s="20">
        <v>849.6</v>
      </c>
      <c r="M13" s="20">
        <v>734.4</v>
      </c>
      <c r="N13" s="20">
        <v>676.2</v>
      </c>
      <c r="O13" s="21">
        <f t="shared" ref="O13:O20" si="7">SUM(C13:N13)</f>
        <v>6557.8</v>
      </c>
      <c r="P13" s="20">
        <v>430.6</v>
      </c>
      <c r="Q13" s="20">
        <v>424.5</v>
      </c>
      <c r="R13" s="20">
        <v>474</v>
      </c>
      <c r="S13" s="20">
        <v>450.5</v>
      </c>
      <c r="T13" s="20">
        <v>505.4</v>
      </c>
      <c r="U13" s="20">
        <v>532.79999999999995</v>
      </c>
      <c r="V13" s="20">
        <v>509.6</v>
      </c>
      <c r="W13" s="20">
        <v>545.20000000000005</v>
      </c>
      <c r="X13" s="20">
        <v>615.1</v>
      </c>
      <c r="Y13" s="20">
        <v>950.6</v>
      </c>
      <c r="Z13" s="20">
        <v>971.5</v>
      </c>
      <c r="AA13" s="20">
        <v>830.8</v>
      </c>
      <c r="AB13" s="21">
        <f t="shared" ref="AB13:AB20" si="8">SUM(P13:AA13)</f>
        <v>7240.6000000000013</v>
      </c>
      <c r="AC13" s="20">
        <f t="shared" si="1"/>
        <v>682.80000000000109</v>
      </c>
      <c r="AD13" s="21">
        <f t="shared" si="2"/>
        <v>10.412028424166657</v>
      </c>
      <c r="AE13" s="14"/>
      <c r="AF13" s="15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</row>
    <row r="14" spans="2:79" ht="18" customHeight="1" x14ac:dyDescent="0.25">
      <c r="B14" s="25" t="s">
        <v>26</v>
      </c>
      <c r="C14" s="20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  <c r="O14" s="21">
        <f t="shared" si="7"/>
        <v>0</v>
      </c>
      <c r="P14" s="20">
        <v>0</v>
      </c>
      <c r="Q14" s="20">
        <v>0</v>
      </c>
      <c r="R14" s="20">
        <v>0</v>
      </c>
      <c r="S14" s="20">
        <v>0</v>
      </c>
      <c r="T14" s="20">
        <v>0</v>
      </c>
      <c r="U14" s="20">
        <v>0</v>
      </c>
      <c r="V14" s="20">
        <v>0</v>
      </c>
      <c r="W14" s="20">
        <v>0</v>
      </c>
      <c r="X14" s="20">
        <v>0</v>
      </c>
      <c r="Y14" s="20">
        <v>0</v>
      </c>
      <c r="Z14" s="20">
        <v>0</v>
      </c>
      <c r="AA14" s="20">
        <v>0</v>
      </c>
      <c r="AB14" s="21">
        <f t="shared" si="8"/>
        <v>0</v>
      </c>
      <c r="AC14" s="20">
        <f t="shared" si="1"/>
        <v>0</v>
      </c>
      <c r="AD14" s="21">
        <v>0</v>
      </c>
      <c r="AE14" s="14"/>
      <c r="AF14" s="15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</row>
    <row r="15" spans="2:79" ht="18" customHeight="1" x14ac:dyDescent="0.25">
      <c r="B15" s="25" t="s">
        <v>27</v>
      </c>
      <c r="C15" s="20">
        <v>32.200000000000003</v>
      </c>
      <c r="D15" s="20">
        <v>39.1</v>
      </c>
      <c r="E15" s="20">
        <v>28.6</v>
      </c>
      <c r="F15" s="20">
        <v>25.1</v>
      </c>
      <c r="G15" s="20">
        <v>37.200000000000003</v>
      </c>
      <c r="H15" s="20">
        <v>39.799999999999997</v>
      </c>
      <c r="I15" s="20">
        <v>95.2</v>
      </c>
      <c r="J15" s="20">
        <v>393.5</v>
      </c>
      <c r="K15" s="20">
        <v>294.60000000000002</v>
      </c>
      <c r="L15" s="20">
        <v>391</v>
      </c>
      <c r="M15" s="20">
        <v>679.9</v>
      </c>
      <c r="N15" s="20">
        <v>209</v>
      </c>
      <c r="O15" s="21">
        <f t="shared" si="7"/>
        <v>2265.2000000000003</v>
      </c>
      <c r="P15" s="20">
        <v>484.6</v>
      </c>
      <c r="Q15" s="20">
        <v>76.8</v>
      </c>
      <c r="R15" s="20">
        <v>332.7</v>
      </c>
      <c r="S15" s="20">
        <v>180.6</v>
      </c>
      <c r="T15" s="20">
        <v>365.9</v>
      </c>
      <c r="U15" s="20">
        <v>293.60000000000002</v>
      </c>
      <c r="V15" s="20">
        <v>390.7</v>
      </c>
      <c r="W15" s="20">
        <v>319.5</v>
      </c>
      <c r="X15" s="20">
        <v>266.39999999999998</v>
      </c>
      <c r="Y15" s="20">
        <v>349.8</v>
      </c>
      <c r="Z15" s="20">
        <v>411.6</v>
      </c>
      <c r="AA15" s="20">
        <v>438.2</v>
      </c>
      <c r="AB15" s="21">
        <f t="shared" si="8"/>
        <v>3910.3999999999996</v>
      </c>
      <c r="AC15" s="20">
        <f t="shared" si="1"/>
        <v>1645.1999999999994</v>
      </c>
      <c r="AD15" s="21">
        <f>+AC15/O15*100</f>
        <v>72.62934840190708</v>
      </c>
      <c r="AE15" s="14"/>
      <c r="AF15" s="15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</row>
    <row r="16" spans="2:79" ht="18" customHeight="1" x14ac:dyDescent="0.25">
      <c r="B16" s="25" t="s">
        <v>28</v>
      </c>
      <c r="C16" s="20">
        <v>97.6</v>
      </c>
      <c r="D16" s="20">
        <v>110.6</v>
      </c>
      <c r="E16" s="20">
        <v>110.3</v>
      </c>
      <c r="F16" s="20">
        <v>110.9</v>
      </c>
      <c r="G16" s="20">
        <v>144.6</v>
      </c>
      <c r="H16" s="20">
        <v>129.5</v>
      </c>
      <c r="I16" s="20">
        <v>142.6</v>
      </c>
      <c r="J16" s="20">
        <v>148.69999999999999</v>
      </c>
      <c r="K16" s="20">
        <v>130.5</v>
      </c>
      <c r="L16" s="20">
        <v>167.1</v>
      </c>
      <c r="M16" s="20">
        <v>193.6</v>
      </c>
      <c r="N16" s="20">
        <v>155</v>
      </c>
      <c r="O16" s="21">
        <f t="shared" si="7"/>
        <v>1640.9999999999998</v>
      </c>
      <c r="P16" s="20">
        <v>119.9</v>
      </c>
      <c r="Q16" s="20">
        <v>119.6</v>
      </c>
      <c r="R16" s="20">
        <v>147.4</v>
      </c>
      <c r="S16" s="20">
        <v>133.30000000000001</v>
      </c>
      <c r="T16" s="20">
        <v>173.8</v>
      </c>
      <c r="U16" s="20">
        <v>159.9</v>
      </c>
      <c r="V16" s="20">
        <v>175</v>
      </c>
      <c r="W16" s="20">
        <v>184</v>
      </c>
      <c r="X16" s="20">
        <v>162.69999999999999</v>
      </c>
      <c r="Y16" s="20">
        <v>194.2</v>
      </c>
      <c r="Z16" s="20">
        <v>182.1</v>
      </c>
      <c r="AA16" s="20">
        <v>114.2</v>
      </c>
      <c r="AB16" s="21">
        <f t="shared" si="8"/>
        <v>1866.1000000000001</v>
      </c>
      <c r="AC16" s="20">
        <f t="shared" si="1"/>
        <v>225.10000000000036</v>
      </c>
      <c r="AD16" s="21">
        <f>+AC16/O16*100</f>
        <v>13.717245581962242</v>
      </c>
      <c r="AE16" s="14"/>
      <c r="AF16" s="15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</row>
    <row r="17" spans="2:79" ht="18" customHeight="1" x14ac:dyDescent="0.25">
      <c r="B17" s="25" t="s">
        <v>29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1">
        <f t="shared" si="7"/>
        <v>0</v>
      </c>
      <c r="P17" s="20">
        <v>75.3</v>
      </c>
      <c r="Q17" s="20">
        <v>105.5</v>
      </c>
      <c r="R17" s="20">
        <v>164.4</v>
      </c>
      <c r="S17" s="20">
        <v>119.5</v>
      </c>
      <c r="T17" s="20">
        <v>139.69999999999999</v>
      </c>
      <c r="U17" s="20">
        <v>127.9</v>
      </c>
      <c r="V17" s="20">
        <v>121.1</v>
      </c>
      <c r="W17" s="20">
        <v>155.69999999999999</v>
      </c>
      <c r="X17" s="20">
        <v>116.3</v>
      </c>
      <c r="Y17" s="20">
        <v>124.9</v>
      </c>
      <c r="Z17" s="20">
        <v>138.9</v>
      </c>
      <c r="AA17" s="20">
        <v>128.80000000000001</v>
      </c>
      <c r="AB17" s="21">
        <f t="shared" si="8"/>
        <v>1518.0000000000002</v>
      </c>
      <c r="AC17" s="26">
        <v>0</v>
      </c>
      <c r="AD17" s="27">
        <v>0</v>
      </c>
      <c r="AE17" s="14"/>
      <c r="AF17" s="15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</row>
    <row r="18" spans="2:79" ht="18" customHeight="1" x14ac:dyDescent="0.25">
      <c r="B18" s="25" t="s">
        <v>30</v>
      </c>
      <c r="C18" s="20">
        <v>0</v>
      </c>
      <c r="D18" s="20">
        <v>0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1">
        <f t="shared" si="7"/>
        <v>0</v>
      </c>
      <c r="P18" s="20">
        <v>0</v>
      </c>
      <c r="Q18" s="20">
        <v>0</v>
      </c>
      <c r="R18" s="20">
        <v>0</v>
      </c>
      <c r="S18" s="20">
        <v>0</v>
      </c>
      <c r="T18" s="20">
        <v>0</v>
      </c>
      <c r="U18" s="20">
        <v>0</v>
      </c>
      <c r="V18" s="20">
        <v>0</v>
      </c>
      <c r="W18" s="20">
        <v>0</v>
      </c>
      <c r="X18" s="20">
        <v>0</v>
      </c>
      <c r="Y18" s="20">
        <v>0</v>
      </c>
      <c r="Z18" s="20">
        <v>0</v>
      </c>
      <c r="AA18" s="20">
        <v>0</v>
      </c>
      <c r="AB18" s="21">
        <f t="shared" si="8"/>
        <v>0</v>
      </c>
      <c r="AC18" s="20">
        <f t="shared" ref="AC18:AC36" si="9">+AB18-O18</f>
        <v>0</v>
      </c>
      <c r="AD18" s="27">
        <v>0</v>
      </c>
      <c r="AE18" s="14"/>
      <c r="AF18" s="15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</row>
    <row r="19" spans="2:79" ht="25.5" hidden="1" customHeight="1" x14ac:dyDescent="0.25">
      <c r="B19" s="28" t="s">
        <v>31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/>
      <c r="J19" s="23"/>
      <c r="K19" s="23"/>
      <c r="L19" s="23"/>
      <c r="M19" s="23">
        <v>0</v>
      </c>
      <c r="N19" s="23">
        <v>0</v>
      </c>
      <c r="O19" s="24">
        <f t="shared" si="7"/>
        <v>0</v>
      </c>
      <c r="P19" s="23">
        <v>0</v>
      </c>
      <c r="Q19" s="23">
        <v>0</v>
      </c>
      <c r="R19" s="23">
        <v>0</v>
      </c>
      <c r="S19" s="23">
        <v>0</v>
      </c>
      <c r="T19" s="23">
        <v>0</v>
      </c>
      <c r="U19" s="23">
        <v>0</v>
      </c>
      <c r="V19" s="23"/>
      <c r="W19" s="23"/>
      <c r="X19" s="23"/>
      <c r="Y19" s="23"/>
      <c r="Z19" s="23"/>
      <c r="AA19" s="23"/>
      <c r="AB19" s="24">
        <f t="shared" si="8"/>
        <v>0</v>
      </c>
      <c r="AC19" s="23">
        <f t="shared" si="9"/>
        <v>0</v>
      </c>
      <c r="AD19" s="27">
        <v>0</v>
      </c>
      <c r="AE19" s="29"/>
      <c r="AF19" s="15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</row>
    <row r="20" spans="2:79" ht="18" customHeight="1" x14ac:dyDescent="0.25">
      <c r="B20" s="30" t="s">
        <v>32</v>
      </c>
      <c r="C20" s="23">
        <v>39.6</v>
      </c>
      <c r="D20" s="23">
        <v>23.2</v>
      </c>
      <c r="E20" s="23">
        <v>30.2</v>
      </c>
      <c r="F20" s="23">
        <v>21.6</v>
      </c>
      <c r="G20" s="23">
        <v>23.9</v>
      </c>
      <c r="H20" s="23">
        <v>25.7</v>
      </c>
      <c r="I20" s="23">
        <v>28.6</v>
      </c>
      <c r="J20" s="23">
        <v>28.5</v>
      </c>
      <c r="K20" s="23">
        <v>27.7</v>
      </c>
      <c r="L20" s="23">
        <v>40.9</v>
      </c>
      <c r="M20" s="23">
        <v>37.4</v>
      </c>
      <c r="N20" s="23">
        <v>55.1</v>
      </c>
      <c r="O20" s="24">
        <f t="shared" si="7"/>
        <v>382.4</v>
      </c>
      <c r="P20" s="23">
        <v>35.6</v>
      </c>
      <c r="Q20" s="23">
        <v>29.6</v>
      </c>
      <c r="R20" s="23">
        <v>31.2</v>
      </c>
      <c r="S20" s="23">
        <v>43.3</v>
      </c>
      <c r="T20" s="23">
        <v>36.9</v>
      </c>
      <c r="U20" s="23">
        <v>37.4</v>
      </c>
      <c r="V20" s="23">
        <v>35.9</v>
      </c>
      <c r="W20" s="23">
        <v>38.5</v>
      </c>
      <c r="X20" s="23">
        <v>27.5</v>
      </c>
      <c r="Y20" s="23">
        <v>27.8</v>
      </c>
      <c r="Z20" s="23">
        <v>29.4</v>
      </c>
      <c r="AA20" s="23">
        <v>32.799999999999997</v>
      </c>
      <c r="AB20" s="24">
        <f t="shared" si="8"/>
        <v>405.9</v>
      </c>
      <c r="AC20" s="23">
        <f t="shared" si="9"/>
        <v>23.5</v>
      </c>
      <c r="AD20" s="24">
        <f>+AC20/O20*100</f>
        <v>6.1453974895397492</v>
      </c>
      <c r="AE20" s="14"/>
      <c r="AF20" s="15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</row>
    <row r="21" spans="2:79" ht="18" customHeight="1" x14ac:dyDescent="0.25">
      <c r="B21" s="31" t="s">
        <v>33</v>
      </c>
      <c r="C21" s="23">
        <f t="shared" ref="C21:AB21" si="10">+C22+C25+C26</f>
        <v>1893.1999999999998</v>
      </c>
      <c r="D21" s="23">
        <f t="shared" si="10"/>
        <v>1896</v>
      </c>
      <c r="E21" s="23">
        <f t="shared" si="10"/>
        <v>2460.4</v>
      </c>
      <c r="F21" s="23">
        <f t="shared" si="10"/>
        <v>2057.9</v>
      </c>
      <c r="G21" s="23">
        <f t="shared" si="10"/>
        <v>2468.8000000000002</v>
      </c>
      <c r="H21" s="23">
        <f t="shared" si="10"/>
        <v>2821.1000000000004</v>
      </c>
      <c r="I21" s="23">
        <f t="shared" si="10"/>
        <v>2202.6999999999998</v>
      </c>
      <c r="J21" s="23">
        <f t="shared" si="10"/>
        <v>2341.3000000000002</v>
      </c>
      <c r="K21" s="23">
        <f t="shared" si="10"/>
        <v>2055.8000000000002</v>
      </c>
      <c r="L21" s="23">
        <f t="shared" si="10"/>
        <v>2689.9999999999995</v>
      </c>
      <c r="M21" s="23">
        <f t="shared" si="10"/>
        <v>3315.5</v>
      </c>
      <c r="N21" s="23">
        <f t="shared" si="10"/>
        <v>2714.6</v>
      </c>
      <c r="O21" s="24">
        <f t="shared" si="10"/>
        <v>28917.299999999992</v>
      </c>
      <c r="P21" s="23">
        <f t="shared" si="10"/>
        <v>2274.5</v>
      </c>
      <c r="Q21" s="23">
        <f t="shared" si="10"/>
        <v>2146.4</v>
      </c>
      <c r="R21" s="23">
        <f t="shared" si="10"/>
        <v>2497.6000000000004</v>
      </c>
      <c r="S21" s="23">
        <f t="shared" si="10"/>
        <v>2308.1</v>
      </c>
      <c r="T21" s="23">
        <f t="shared" si="10"/>
        <v>2769.4</v>
      </c>
      <c r="U21" s="23">
        <f t="shared" si="10"/>
        <v>2500.3999999999996</v>
      </c>
      <c r="V21" s="23">
        <f t="shared" si="10"/>
        <v>3453.5</v>
      </c>
      <c r="W21" s="23">
        <f t="shared" si="10"/>
        <v>2799.4</v>
      </c>
      <c r="X21" s="23">
        <f t="shared" si="10"/>
        <v>2336.7999999999997</v>
      </c>
      <c r="Y21" s="23">
        <f t="shared" si="10"/>
        <v>3222.7999999999997</v>
      </c>
      <c r="Z21" s="23">
        <f t="shared" si="10"/>
        <v>3337.1</v>
      </c>
      <c r="AA21" s="23">
        <f t="shared" si="10"/>
        <v>2727.9</v>
      </c>
      <c r="AB21" s="24">
        <f t="shared" si="10"/>
        <v>32373.9</v>
      </c>
      <c r="AC21" s="23">
        <f t="shared" si="9"/>
        <v>3456.6000000000095</v>
      </c>
      <c r="AD21" s="24">
        <f>+AC21/O21*100</f>
        <v>11.953398138830424</v>
      </c>
      <c r="AE21" s="14"/>
      <c r="AF21" s="15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</row>
    <row r="22" spans="2:79" ht="18" customHeight="1" x14ac:dyDescent="0.25">
      <c r="B22" s="18" t="s">
        <v>34</v>
      </c>
      <c r="C22" s="23">
        <f t="shared" ref="C22:AB22" si="11">+C23+C24</f>
        <v>1875.1</v>
      </c>
      <c r="D22" s="23">
        <f t="shared" si="11"/>
        <v>1882.9</v>
      </c>
      <c r="E22" s="23">
        <f t="shared" si="11"/>
        <v>2440.1</v>
      </c>
      <c r="F22" s="23">
        <f t="shared" si="11"/>
        <v>2039.7</v>
      </c>
      <c r="G22" s="23">
        <f t="shared" si="11"/>
        <v>2452.3000000000002</v>
      </c>
      <c r="H22" s="23">
        <f t="shared" si="11"/>
        <v>2803.8</v>
      </c>
      <c r="I22" s="23">
        <f t="shared" si="11"/>
        <v>2185.1999999999998</v>
      </c>
      <c r="J22" s="23">
        <f t="shared" si="11"/>
        <v>2323.5</v>
      </c>
      <c r="K22" s="23">
        <f t="shared" si="11"/>
        <v>2043.3</v>
      </c>
      <c r="L22" s="23">
        <f t="shared" si="11"/>
        <v>2669.2999999999997</v>
      </c>
      <c r="M22" s="23">
        <f t="shared" si="11"/>
        <v>3295.9</v>
      </c>
      <c r="N22" s="23">
        <f t="shared" si="11"/>
        <v>2691.6</v>
      </c>
      <c r="O22" s="24">
        <f t="shared" si="11"/>
        <v>28702.699999999993</v>
      </c>
      <c r="P22" s="23">
        <f t="shared" si="11"/>
        <v>2254.3000000000002</v>
      </c>
      <c r="Q22" s="23">
        <f t="shared" si="11"/>
        <v>2124.7000000000003</v>
      </c>
      <c r="R22" s="23">
        <f t="shared" si="11"/>
        <v>2476.3000000000002</v>
      </c>
      <c r="S22" s="23">
        <f t="shared" si="11"/>
        <v>2288.1</v>
      </c>
      <c r="T22" s="23">
        <f t="shared" si="11"/>
        <v>2747.5</v>
      </c>
      <c r="U22" s="23">
        <f t="shared" si="11"/>
        <v>2480.6999999999998</v>
      </c>
      <c r="V22" s="23">
        <f t="shared" si="11"/>
        <v>3430.2</v>
      </c>
      <c r="W22" s="23">
        <f t="shared" si="11"/>
        <v>2775.1</v>
      </c>
      <c r="X22" s="23">
        <f t="shared" si="11"/>
        <v>2314.6</v>
      </c>
      <c r="Y22" s="23">
        <f t="shared" si="11"/>
        <v>3194.1</v>
      </c>
      <c r="Z22" s="23">
        <f t="shared" si="11"/>
        <v>3312.9</v>
      </c>
      <c r="AA22" s="23">
        <f t="shared" si="11"/>
        <v>2697.3</v>
      </c>
      <c r="AB22" s="24">
        <f t="shared" si="11"/>
        <v>32095.800000000003</v>
      </c>
      <c r="AC22" s="23">
        <f t="shared" si="9"/>
        <v>3393.1000000000095</v>
      </c>
      <c r="AD22" s="24">
        <f>+AC22/O22*100</f>
        <v>11.821535953063684</v>
      </c>
      <c r="AE22" s="14"/>
      <c r="AF22" s="15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</row>
    <row r="23" spans="2:79" ht="18" customHeight="1" x14ac:dyDescent="0.25">
      <c r="B23" s="32" t="s">
        <v>35</v>
      </c>
      <c r="C23" s="20">
        <f>+[1]PP!C45</f>
        <v>1875.1</v>
      </c>
      <c r="D23" s="20">
        <f>+[1]PP!D45</f>
        <v>1882.9</v>
      </c>
      <c r="E23" s="20">
        <f>+[1]PP!E45</f>
        <v>2276.4</v>
      </c>
      <c r="F23" s="20">
        <f>+[1]PP!F45</f>
        <v>2039.7</v>
      </c>
      <c r="G23" s="20">
        <f>+[1]PP!G45</f>
        <v>2452.3000000000002</v>
      </c>
      <c r="H23" s="20">
        <f>+[1]PP!H45</f>
        <v>2195</v>
      </c>
      <c r="I23" s="20">
        <f>+[1]PP!I45</f>
        <v>2185.1999999999998</v>
      </c>
      <c r="J23" s="20">
        <f>+[1]PP!J45</f>
        <v>2323.5</v>
      </c>
      <c r="K23" s="20">
        <f>+[1]PP!K45</f>
        <v>2043.3</v>
      </c>
      <c r="L23" s="20">
        <f>+[1]PP!L45</f>
        <v>2594.1</v>
      </c>
      <c r="M23" s="20">
        <f>+[1]PP!M45</f>
        <v>2717.3</v>
      </c>
      <c r="N23" s="20">
        <f>+[1]PP!N45</f>
        <v>2691.6</v>
      </c>
      <c r="O23" s="21">
        <f>SUM(C23:N23)</f>
        <v>27276.399999999994</v>
      </c>
      <c r="P23" s="20">
        <f>+[1]PP!P45</f>
        <v>2208.8000000000002</v>
      </c>
      <c r="Q23" s="20">
        <f>+[1]PP!Q45</f>
        <v>2079.3000000000002</v>
      </c>
      <c r="R23" s="20">
        <f>+[1]PP!R45</f>
        <v>2387</v>
      </c>
      <c r="S23" s="20">
        <f>+[1]PP!S45</f>
        <v>2288.1</v>
      </c>
      <c r="T23" s="20">
        <f>+[1]PP!T45</f>
        <v>2747.5</v>
      </c>
      <c r="U23" s="20">
        <f>+[1]PP!U45</f>
        <v>2480.6999999999998</v>
      </c>
      <c r="V23" s="20">
        <f>+[1]PP!V45</f>
        <v>2643.4</v>
      </c>
      <c r="W23" s="20">
        <f>+[1]PP!W45</f>
        <v>2775.1</v>
      </c>
      <c r="X23" s="20">
        <f>+[1]PP!X45</f>
        <v>2292</v>
      </c>
      <c r="Y23" s="20">
        <f>+[1]PP!Y45</f>
        <v>3167.2</v>
      </c>
      <c r="Z23" s="20">
        <f>+[1]PP!Z45</f>
        <v>3164.9</v>
      </c>
      <c r="AA23" s="20">
        <f>+[1]PP!AA45</f>
        <v>2697.3</v>
      </c>
      <c r="AB23" s="21">
        <f>SUM(P23:AA23)</f>
        <v>30931.300000000003</v>
      </c>
      <c r="AC23" s="20">
        <f t="shared" si="9"/>
        <v>3654.9000000000087</v>
      </c>
      <c r="AD23" s="21">
        <f>+AC23/O23*100</f>
        <v>13.399495534601375</v>
      </c>
      <c r="AE23" s="14"/>
      <c r="AF23" s="15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</row>
    <row r="24" spans="2:79" ht="18" customHeight="1" x14ac:dyDescent="0.25">
      <c r="B24" s="32" t="s">
        <v>36</v>
      </c>
      <c r="C24" s="33">
        <f>+[1]PP!C46</f>
        <v>0</v>
      </c>
      <c r="D24" s="33">
        <f>+[1]PP!D46</f>
        <v>0</v>
      </c>
      <c r="E24" s="33">
        <f>+[1]PP!E46</f>
        <v>163.69999999999999</v>
      </c>
      <c r="F24" s="33">
        <f>+[1]PP!F46</f>
        <v>0</v>
      </c>
      <c r="G24" s="33">
        <f>+[1]PP!G46</f>
        <v>0</v>
      </c>
      <c r="H24" s="33">
        <f>+[1]PP!H46</f>
        <v>608.79999999999995</v>
      </c>
      <c r="I24" s="33">
        <f>+[1]PP!I46</f>
        <v>0</v>
      </c>
      <c r="J24" s="33">
        <f>+[1]PP!J46</f>
        <v>0</v>
      </c>
      <c r="K24" s="33">
        <f>+[1]PP!K46</f>
        <v>0</v>
      </c>
      <c r="L24" s="33">
        <f>+[1]PP!L46</f>
        <v>75.2</v>
      </c>
      <c r="M24" s="33">
        <f>+[1]PP!M46</f>
        <v>578.6</v>
      </c>
      <c r="N24" s="33">
        <f>+[1]PP!N46</f>
        <v>0</v>
      </c>
      <c r="O24" s="21">
        <f>SUM(C24:N24)</f>
        <v>1426.3000000000002</v>
      </c>
      <c r="P24" s="20">
        <f>+[1]PP!P46</f>
        <v>45.5</v>
      </c>
      <c r="Q24" s="20">
        <f>+[1]PP!Q46</f>
        <v>45.4</v>
      </c>
      <c r="R24" s="20">
        <f>+[1]PP!R46</f>
        <v>89.3</v>
      </c>
      <c r="S24" s="20">
        <f>+[1]PP!S46</f>
        <v>0</v>
      </c>
      <c r="T24" s="20">
        <f>+[1]PP!T46</f>
        <v>0</v>
      </c>
      <c r="U24" s="20">
        <f>+[1]PP!U46</f>
        <v>0</v>
      </c>
      <c r="V24" s="20">
        <f>+[1]PP!V46</f>
        <v>786.8</v>
      </c>
      <c r="W24" s="20">
        <f>+[1]PP!W46</f>
        <v>0</v>
      </c>
      <c r="X24" s="20">
        <f>+[1]PP!X46</f>
        <v>22.6</v>
      </c>
      <c r="Y24" s="20">
        <f>+[1]PP!Y46</f>
        <v>26.9</v>
      </c>
      <c r="Z24" s="20">
        <f>+[1]PP!Z46</f>
        <v>148</v>
      </c>
      <c r="AA24" s="20">
        <f>+[1]PP!AA46</f>
        <v>0</v>
      </c>
      <c r="AB24" s="21">
        <f>SUM(P24:AA24)</f>
        <v>1164.5</v>
      </c>
      <c r="AC24" s="20">
        <f t="shared" si="9"/>
        <v>-261.80000000000018</v>
      </c>
      <c r="AD24" s="21">
        <f>+AC24/O24*100</f>
        <v>-18.355184743742562</v>
      </c>
      <c r="AE24" s="14"/>
      <c r="AF24" s="15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</row>
    <row r="25" spans="2:79" ht="18" customHeight="1" x14ac:dyDescent="0.25">
      <c r="B25" s="18" t="s">
        <v>37</v>
      </c>
      <c r="C25" s="34">
        <f>+[1]PP!C47</f>
        <v>0</v>
      </c>
      <c r="D25" s="34">
        <f>+[1]PP!D47</f>
        <v>0</v>
      </c>
      <c r="E25" s="34">
        <f>+[1]PP!E47</f>
        <v>0</v>
      </c>
      <c r="F25" s="34">
        <f>+[1]PP!F47</f>
        <v>0</v>
      </c>
      <c r="G25" s="34">
        <f>+[1]PP!G47</f>
        <v>0</v>
      </c>
      <c r="H25" s="34">
        <f>+[1]PP!H47</f>
        <v>0</v>
      </c>
      <c r="I25" s="34">
        <f>+[1]PP!I47</f>
        <v>0</v>
      </c>
      <c r="J25" s="34">
        <f>+[1]PP!J47</f>
        <v>0</v>
      </c>
      <c r="K25" s="34">
        <f>+[1]PP!K47</f>
        <v>0</v>
      </c>
      <c r="L25" s="34">
        <f>+[1]PP!L47</f>
        <v>0</v>
      </c>
      <c r="M25" s="34">
        <f>+[1]PP!M47</f>
        <v>0</v>
      </c>
      <c r="N25" s="34">
        <f>+[1]PP!N47</f>
        <v>0</v>
      </c>
      <c r="O25" s="24">
        <f>SUM(C25:N25)</f>
        <v>0</v>
      </c>
      <c r="P25" s="23">
        <f>+[1]PP!P47</f>
        <v>0</v>
      </c>
      <c r="Q25" s="23">
        <f>+[1]PP!Q47</f>
        <v>0</v>
      </c>
      <c r="R25" s="23">
        <f>+[1]PP!R47</f>
        <v>0</v>
      </c>
      <c r="S25" s="23">
        <f>+[1]PP!S47</f>
        <v>0</v>
      </c>
      <c r="T25" s="23">
        <f>+[1]PP!T47</f>
        <v>0</v>
      </c>
      <c r="U25" s="23">
        <f>+[1]PP!U47</f>
        <v>0</v>
      </c>
      <c r="V25" s="23">
        <f>+[1]PP!V47</f>
        <v>0</v>
      </c>
      <c r="W25" s="23">
        <f>+[1]PP!W47</f>
        <v>0</v>
      </c>
      <c r="X25" s="23">
        <f>+[1]PP!X47</f>
        <v>0</v>
      </c>
      <c r="Y25" s="23">
        <f>+[1]PP!Y47</f>
        <v>0</v>
      </c>
      <c r="Z25" s="23">
        <f>+[1]PP!Z47</f>
        <v>0</v>
      </c>
      <c r="AA25" s="23">
        <f>+[1]PP!AA47</f>
        <v>0</v>
      </c>
      <c r="AB25" s="24">
        <f>SUM(P25:AA25)</f>
        <v>0</v>
      </c>
      <c r="AC25" s="23">
        <f t="shared" si="9"/>
        <v>0</v>
      </c>
      <c r="AD25" s="35">
        <v>0</v>
      </c>
      <c r="AE25" s="14"/>
      <c r="AF25" s="15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</row>
    <row r="26" spans="2:79" ht="18" customHeight="1" x14ac:dyDescent="0.25">
      <c r="B26" s="18" t="s">
        <v>38</v>
      </c>
      <c r="C26" s="17">
        <f t="shared" ref="C26:AB26" si="12">+C27+C28</f>
        <v>18.100000000000001</v>
      </c>
      <c r="D26" s="17">
        <f t="shared" si="12"/>
        <v>13.1</v>
      </c>
      <c r="E26" s="17">
        <f t="shared" si="12"/>
        <v>20.3</v>
      </c>
      <c r="F26" s="17">
        <f t="shared" si="12"/>
        <v>18.2</v>
      </c>
      <c r="G26" s="17">
        <f t="shared" si="12"/>
        <v>16.5</v>
      </c>
      <c r="H26" s="17">
        <f t="shared" si="12"/>
        <v>17.3</v>
      </c>
      <c r="I26" s="17">
        <f t="shared" si="12"/>
        <v>17.5</v>
      </c>
      <c r="J26" s="17">
        <f t="shared" si="12"/>
        <v>17.8</v>
      </c>
      <c r="K26" s="17">
        <f t="shared" si="12"/>
        <v>12.5</v>
      </c>
      <c r="L26" s="17">
        <f t="shared" si="12"/>
        <v>20.7</v>
      </c>
      <c r="M26" s="17">
        <f t="shared" si="12"/>
        <v>19.600000000000001</v>
      </c>
      <c r="N26" s="17">
        <f t="shared" si="12"/>
        <v>23</v>
      </c>
      <c r="O26" s="13">
        <f t="shared" si="12"/>
        <v>214.6</v>
      </c>
      <c r="P26" s="17">
        <f t="shared" si="12"/>
        <v>20.2</v>
      </c>
      <c r="Q26" s="17">
        <f t="shared" si="12"/>
        <v>21.7</v>
      </c>
      <c r="R26" s="17">
        <f t="shared" si="12"/>
        <v>21.3</v>
      </c>
      <c r="S26" s="17">
        <f t="shared" si="12"/>
        <v>20</v>
      </c>
      <c r="T26" s="17">
        <f t="shared" si="12"/>
        <v>21.9</v>
      </c>
      <c r="U26" s="17">
        <f t="shared" si="12"/>
        <v>19.700000000000003</v>
      </c>
      <c r="V26" s="17">
        <f t="shared" si="12"/>
        <v>23.299999999999997</v>
      </c>
      <c r="W26" s="17">
        <f t="shared" si="12"/>
        <v>24.3</v>
      </c>
      <c r="X26" s="17">
        <f t="shared" si="12"/>
        <v>22.2</v>
      </c>
      <c r="Y26" s="17">
        <f t="shared" si="12"/>
        <v>28.7</v>
      </c>
      <c r="Z26" s="17">
        <f t="shared" si="12"/>
        <v>24.2</v>
      </c>
      <c r="AA26" s="17">
        <f t="shared" si="12"/>
        <v>30.6</v>
      </c>
      <c r="AB26" s="13">
        <f t="shared" si="12"/>
        <v>278.10000000000002</v>
      </c>
      <c r="AC26" s="17">
        <f t="shared" si="9"/>
        <v>63.500000000000028</v>
      </c>
      <c r="AD26" s="13">
        <f t="shared" ref="AD26:AD32" si="13">+AC26/O26*100</f>
        <v>29.58993476234857</v>
      </c>
      <c r="AE26" s="14"/>
      <c r="AF26" s="15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</row>
    <row r="27" spans="2:79" ht="18" customHeight="1" x14ac:dyDescent="0.25">
      <c r="B27" s="32" t="s">
        <v>39</v>
      </c>
      <c r="C27" s="36">
        <v>15.5</v>
      </c>
      <c r="D27" s="36">
        <v>10.6</v>
      </c>
      <c r="E27" s="36">
        <v>11.8</v>
      </c>
      <c r="F27" s="36">
        <v>12.1</v>
      </c>
      <c r="G27" s="36">
        <v>12.6</v>
      </c>
      <c r="H27" s="36">
        <v>12</v>
      </c>
      <c r="I27" s="36">
        <v>14.1</v>
      </c>
      <c r="J27" s="36">
        <v>15.5</v>
      </c>
      <c r="K27" s="36">
        <v>11.4</v>
      </c>
      <c r="L27" s="36">
        <v>15.1</v>
      </c>
      <c r="M27" s="36">
        <v>15.2</v>
      </c>
      <c r="N27" s="36">
        <v>18</v>
      </c>
      <c r="O27" s="21">
        <f>SUM(C27:N27)</f>
        <v>163.9</v>
      </c>
      <c r="P27" s="36">
        <v>17.7</v>
      </c>
      <c r="Q27" s="36">
        <v>16.899999999999999</v>
      </c>
      <c r="R27" s="36">
        <v>16.3</v>
      </c>
      <c r="S27" s="36">
        <v>16.100000000000001</v>
      </c>
      <c r="T27" s="36">
        <v>19.7</v>
      </c>
      <c r="U27" s="36">
        <v>17.600000000000001</v>
      </c>
      <c r="V27" s="36">
        <v>20.399999999999999</v>
      </c>
      <c r="W27" s="36">
        <v>21.3</v>
      </c>
      <c r="X27" s="36">
        <v>19.2</v>
      </c>
      <c r="Y27" s="36">
        <v>24.2</v>
      </c>
      <c r="Z27" s="36">
        <v>20</v>
      </c>
      <c r="AA27" s="36">
        <v>27.1</v>
      </c>
      <c r="AB27" s="21">
        <f>SUM(P27:AA27)</f>
        <v>236.5</v>
      </c>
      <c r="AC27" s="20">
        <f t="shared" si="9"/>
        <v>72.599999999999994</v>
      </c>
      <c r="AD27" s="21">
        <f t="shared" si="13"/>
        <v>44.295302013422813</v>
      </c>
      <c r="AE27" s="14"/>
      <c r="AF27" s="15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</row>
    <row r="28" spans="2:79" ht="18" customHeight="1" x14ac:dyDescent="0.25">
      <c r="B28" s="37" t="s">
        <v>30</v>
      </c>
      <c r="C28" s="36">
        <v>2.6</v>
      </c>
      <c r="D28" s="36">
        <v>2.5</v>
      </c>
      <c r="E28" s="36">
        <v>8.5</v>
      </c>
      <c r="F28" s="36">
        <v>6.1</v>
      </c>
      <c r="G28" s="36">
        <v>3.9</v>
      </c>
      <c r="H28" s="36">
        <v>5.3</v>
      </c>
      <c r="I28" s="36">
        <v>3.4</v>
      </c>
      <c r="J28" s="36">
        <v>2.2999999999999998</v>
      </c>
      <c r="K28" s="36">
        <v>1.1000000000000001</v>
      </c>
      <c r="L28" s="36">
        <v>5.6</v>
      </c>
      <c r="M28" s="36">
        <v>4.4000000000000004</v>
      </c>
      <c r="N28" s="36">
        <v>5</v>
      </c>
      <c r="O28" s="21">
        <f>SUM(C28:N28)</f>
        <v>50.699999999999996</v>
      </c>
      <c r="P28" s="36">
        <v>2.5</v>
      </c>
      <c r="Q28" s="36">
        <v>4.8</v>
      </c>
      <c r="R28" s="36">
        <v>5</v>
      </c>
      <c r="S28" s="36">
        <v>3.9</v>
      </c>
      <c r="T28" s="36">
        <v>2.2000000000000002</v>
      </c>
      <c r="U28" s="36">
        <v>2.1</v>
      </c>
      <c r="V28" s="36">
        <v>2.9</v>
      </c>
      <c r="W28" s="36">
        <v>3</v>
      </c>
      <c r="X28" s="36">
        <v>3</v>
      </c>
      <c r="Y28" s="36">
        <v>4.5</v>
      </c>
      <c r="Z28" s="36">
        <v>4.2</v>
      </c>
      <c r="AA28" s="36">
        <v>3.5</v>
      </c>
      <c r="AB28" s="21">
        <f>SUM(P28:AA28)</f>
        <v>41.6</v>
      </c>
      <c r="AC28" s="20">
        <f t="shared" si="9"/>
        <v>-9.0999999999999943</v>
      </c>
      <c r="AD28" s="21">
        <f t="shared" si="13"/>
        <v>-17.948717948717938</v>
      </c>
      <c r="AE28" s="14"/>
      <c r="AF28" s="15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</row>
    <row r="29" spans="2:79" ht="18" customHeight="1" x14ac:dyDescent="0.25">
      <c r="B29" s="11" t="s">
        <v>40</v>
      </c>
      <c r="C29" s="17">
        <v>0.2</v>
      </c>
      <c r="D29" s="17">
        <v>0.4</v>
      </c>
      <c r="E29" s="17">
        <v>0.2</v>
      </c>
      <c r="F29" s="17">
        <v>0.4</v>
      </c>
      <c r="G29" s="17">
        <v>0.2</v>
      </c>
      <c r="H29" s="17">
        <v>0</v>
      </c>
      <c r="I29" s="17">
        <v>0.4</v>
      </c>
      <c r="J29" s="17">
        <v>0.2</v>
      </c>
      <c r="K29" s="17">
        <v>0.1</v>
      </c>
      <c r="L29" s="17">
        <v>0.3</v>
      </c>
      <c r="M29" s="17">
        <v>0.3</v>
      </c>
      <c r="N29" s="17">
        <v>0.1</v>
      </c>
      <c r="O29" s="24">
        <f>SUM(C29:N29)</f>
        <v>2.8000000000000003</v>
      </c>
      <c r="P29" s="17">
        <v>0.1</v>
      </c>
      <c r="Q29" s="17">
        <v>0.3</v>
      </c>
      <c r="R29" s="17">
        <v>0.2</v>
      </c>
      <c r="S29" s="17">
        <v>0.1</v>
      </c>
      <c r="T29" s="17">
        <v>0.3</v>
      </c>
      <c r="U29" s="17">
        <v>0.1</v>
      </c>
      <c r="V29" s="17">
        <v>0.1</v>
      </c>
      <c r="W29" s="17">
        <v>0.3</v>
      </c>
      <c r="X29" s="17">
        <v>0.1</v>
      </c>
      <c r="Y29" s="17">
        <v>0.3</v>
      </c>
      <c r="Z29" s="17">
        <v>0.3</v>
      </c>
      <c r="AA29" s="17">
        <v>0.2</v>
      </c>
      <c r="AB29" s="24">
        <f>SUM(P29:AA29)</f>
        <v>2.4000000000000004</v>
      </c>
      <c r="AC29" s="17">
        <f t="shared" si="9"/>
        <v>-0.39999999999999991</v>
      </c>
      <c r="AD29" s="21">
        <f t="shared" si="13"/>
        <v>-14.285714285714283</v>
      </c>
      <c r="AE29" s="14"/>
      <c r="AF29" s="15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</row>
    <row r="30" spans="2:79" ht="18" customHeight="1" x14ac:dyDescent="0.25">
      <c r="B30" s="38" t="s">
        <v>41</v>
      </c>
      <c r="C30" s="17">
        <f t="shared" ref="C30:R31" si="14">+C31</f>
        <v>7.3</v>
      </c>
      <c r="D30" s="17">
        <f t="shared" si="14"/>
        <v>4.8</v>
      </c>
      <c r="E30" s="17">
        <f t="shared" si="14"/>
        <v>7.5</v>
      </c>
      <c r="F30" s="17">
        <f t="shared" si="14"/>
        <v>5.9</v>
      </c>
      <c r="G30" s="17">
        <f t="shared" si="14"/>
        <v>6.8</v>
      </c>
      <c r="H30" s="17">
        <f t="shared" si="14"/>
        <v>162</v>
      </c>
      <c r="I30" s="17">
        <f t="shared" si="14"/>
        <v>95.3</v>
      </c>
      <c r="J30" s="17">
        <f t="shared" si="14"/>
        <v>61.5</v>
      </c>
      <c r="K30" s="17">
        <f t="shared" si="14"/>
        <v>82.2</v>
      </c>
      <c r="L30" s="17">
        <f t="shared" si="14"/>
        <v>12</v>
      </c>
      <c r="M30" s="17">
        <f t="shared" si="14"/>
        <v>84.6</v>
      </c>
      <c r="N30" s="17">
        <f t="shared" si="14"/>
        <v>169.6</v>
      </c>
      <c r="O30" s="17">
        <f t="shared" si="14"/>
        <v>699.5</v>
      </c>
      <c r="P30" s="17">
        <f t="shared" si="14"/>
        <v>94.5</v>
      </c>
      <c r="Q30" s="17">
        <f t="shared" si="14"/>
        <v>90.5</v>
      </c>
      <c r="R30" s="17">
        <f t="shared" si="14"/>
        <v>58</v>
      </c>
      <c r="S30" s="17">
        <f t="shared" ref="S30:AA31" si="15">+S31</f>
        <v>51.4</v>
      </c>
      <c r="T30" s="17">
        <f t="shared" si="15"/>
        <v>135.5</v>
      </c>
      <c r="U30" s="17">
        <f t="shared" si="15"/>
        <v>144.19999999999999</v>
      </c>
      <c r="V30" s="17">
        <f t="shared" si="15"/>
        <v>102.7</v>
      </c>
      <c r="W30" s="17">
        <f t="shared" si="15"/>
        <v>95.3</v>
      </c>
      <c r="X30" s="17">
        <f t="shared" si="15"/>
        <v>221.9</v>
      </c>
      <c r="Y30" s="17">
        <f t="shared" si="15"/>
        <v>100.6</v>
      </c>
      <c r="Z30" s="17">
        <f t="shared" si="15"/>
        <v>116.5</v>
      </c>
      <c r="AA30" s="17">
        <f t="shared" si="15"/>
        <v>119.3</v>
      </c>
      <c r="AB30" s="17">
        <f>+AB31</f>
        <v>1330.3999999999999</v>
      </c>
      <c r="AC30" s="17">
        <f t="shared" si="9"/>
        <v>630.89999999999986</v>
      </c>
      <c r="AD30" s="13">
        <f t="shared" si="13"/>
        <v>90.192994996425995</v>
      </c>
      <c r="AE30" s="29"/>
      <c r="AF30" s="39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</row>
    <row r="31" spans="2:79" ht="18" customHeight="1" x14ac:dyDescent="0.25">
      <c r="B31" s="40" t="s">
        <v>42</v>
      </c>
      <c r="C31" s="17">
        <f t="shared" si="14"/>
        <v>7.3</v>
      </c>
      <c r="D31" s="17">
        <f t="shared" si="14"/>
        <v>4.8</v>
      </c>
      <c r="E31" s="17">
        <f t="shared" si="14"/>
        <v>7.5</v>
      </c>
      <c r="F31" s="17">
        <f t="shared" si="14"/>
        <v>5.9</v>
      </c>
      <c r="G31" s="17">
        <f t="shared" si="14"/>
        <v>6.8</v>
      </c>
      <c r="H31" s="17">
        <f t="shared" si="14"/>
        <v>162</v>
      </c>
      <c r="I31" s="17">
        <f t="shared" si="14"/>
        <v>95.3</v>
      </c>
      <c r="J31" s="17">
        <f t="shared" si="14"/>
        <v>61.5</v>
      </c>
      <c r="K31" s="17">
        <f t="shared" si="14"/>
        <v>82.2</v>
      </c>
      <c r="L31" s="17">
        <f t="shared" si="14"/>
        <v>12</v>
      </c>
      <c r="M31" s="17">
        <f t="shared" si="14"/>
        <v>84.6</v>
      </c>
      <c r="N31" s="17">
        <f t="shared" si="14"/>
        <v>169.6</v>
      </c>
      <c r="O31" s="13">
        <f t="shared" si="14"/>
        <v>699.5</v>
      </c>
      <c r="P31" s="17">
        <f t="shared" si="14"/>
        <v>94.5</v>
      </c>
      <c r="Q31" s="17">
        <f t="shared" si="14"/>
        <v>90.5</v>
      </c>
      <c r="R31" s="17">
        <f t="shared" si="14"/>
        <v>58</v>
      </c>
      <c r="S31" s="17">
        <f t="shared" si="15"/>
        <v>51.4</v>
      </c>
      <c r="T31" s="17">
        <f t="shared" si="15"/>
        <v>135.5</v>
      </c>
      <c r="U31" s="17">
        <f t="shared" si="15"/>
        <v>144.19999999999999</v>
      </c>
      <c r="V31" s="17">
        <f t="shared" si="15"/>
        <v>102.7</v>
      </c>
      <c r="W31" s="17">
        <f t="shared" si="15"/>
        <v>95.3</v>
      </c>
      <c r="X31" s="17">
        <f t="shared" si="15"/>
        <v>221.9</v>
      </c>
      <c r="Y31" s="17">
        <f t="shared" si="15"/>
        <v>100.6</v>
      </c>
      <c r="Z31" s="17">
        <f t="shared" si="15"/>
        <v>116.5</v>
      </c>
      <c r="AA31" s="17">
        <f t="shared" si="15"/>
        <v>119.3</v>
      </c>
      <c r="AB31" s="13">
        <f>+AB32</f>
        <v>1330.3999999999999</v>
      </c>
      <c r="AC31" s="17">
        <f t="shared" si="9"/>
        <v>630.89999999999986</v>
      </c>
      <c r="AD31" s="13">
        <f t="shared" si="13"/>
        <v>90.192994996425995</v>
      </c>
      <c r="AE31" s="14"/>
      <c r="AF31" s="15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</row>
    <row r="32" spans="2:79" ht="18" customHeight="1" x14ac:dyDescent="0.25">
      <c r="B32" s="41" t="s">
        <v>43</v>
      </c>
      <c r="C32" s="36">
        <v>7.3</v>
      </c>
      <c r="D32" s="36">
        <v>4.8</v>
      </c>
      <c r="E32" s="36">
        <v>7.5</v>
      </c>
      <c r="F32" s="36">
        <v>5.9</v>
      </c>
      <c r="G32" s="36">
        <v>6.8</v>
      </c>
      <c r="H32" s="36">
        <v>162</v>
      </c>
      <c r="I32" s="36">
        <v>95.3</v>
      </c>
      <c r="J32" s="36">
        <v>61.5</v>
      </c>
      <c r="K32" s="36">
        <v>82.2</v>
      </c>
      <c r="L32" s="36">
        <v>12</v>
      </c>
      <c r="M32" s="36">
        <v>84.6</v>
      </c>
      <c r="N32" s="36">
        <v>169.6</v>
      </c>
      <c r="O32" s="21">
        <f>SUM(C32:N32)</f>
        <v>699.5</v>
      </c>
      <c r="P32" s="36">
        <v>94.5</v>
      </c>
      <c r="Q32" s="36">
        <v>90.5</v>
      </c>
      <c r="R32" s="36">
        <v>58</v>
      </c>
      <c r="S32" s="36">
        <v>51.4</v>
      </c>
      <c r="T32" s="36">
        <v>135.5</v>
      </c>
      <c r="U32" s="36">
        <v>144.19999999999999</v>
      </c>
      <c r="V32" s="36">
        <v>102.7</v>
      </c>
      <c r="W32" s="36">
        <v>95.3</v>
      </c>
      <c r="X32" s="36">
        <v>221.9</v>
      </c>
      <c r="Y32" s="36">
        <v>100.6</v>
      </c>
      <c r="Z32" s="36">
        <v>116.5</v>
      </c>
      <c r="AA32" s="36">
        <v>119.3</v>
      </c>
      <c r="AB32" s="21">
        <f>SUM(P32:AA32)</f>
        <v>1330.3999999999999</v>
      </c>
      <c r="AC32" s="20">
        <f t="shared" si="9"/>
        <v>630.89999999999986</v>
      </c>
      <c r="AD32" s="21">
        <f t="shared" si="13"/>
        <v>90.192994996425995</v>
      </c>
      <c r="AE32" s="42"/>
      <c r="AF32" s="15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</row>
    <row r="33" spans="1:79" ht="18" customHeight="1" x14ac:dyDescent="0.25">
      <c r="B33" s="31" t="s">
        <v>44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11.2</v>
      </c>
      <c r="N33" s="17">
        <v>0</v>
      </c>
      <c r="O33" s="24">
        <f>SUM(C33:N33)</f>
        <v>11.2</v>
      </c>
      <c r="P33" s="17">
        <v>0</v>
      </c>
      <c r="Q33" s="17">
        <v>309.8</v>
      </c>
      <c r="R33" s="17">
        <v>0</v>
      </c>
      <c r="S33" s="17">
        <v>36.200000000000003</v>
      </c>
      <c r="T33" s="17">
        <v>0</v>
      </c>
      <c r="U33" s="17">
        <v>0</v>
      </c>
      <c r="V33" s="17">
        <v>40.6</v>
      </c>
      <c r="W33" s="17">
        <v>0</v>
      </c>
      <c r="X33" s="17">
        <v>0</v>
      </c>
      <c r="Y33" s="17">
        <v>35.6</v>
      </c>
      <c r="Z33" s="17">
        <v>0</v>
      </c>
      <c r="AA33" s="17">
        <v>0</v>
      </c>
      <c r="AB33" s="24">
        <f>SUM(P33:AA33)</f>
        <v>422.20000000000005</v>
      </c>
      <c r="AC33" s="23">
        <f t="shared" si="9"/>
        <v>411.00000000000006</v>
      </c>
      <c r="AD33" s="24">
        <v>0</v>
      </c>
      <c r="AE33" s="43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</row>
    <row r="34" spans="1:79" ht="18" customHeight="1" thickBot="1" x14ac:dyDescent="0.3">
      <c r="A34" s="44"/>
      <c r="B34" s="45" t="s">
        <v>45</v>
      </c>
      <c r="C34" s="46">
        <f t="shared" ref="C34:AB34" si="16">+C8+C29+C30+C33</f>
        <v>8097.0000000000009</v>
      </c>
      <c r="D34" s="46">
        <f t="shared" si="16"/>
        <v>7812.9</v>
      </c>
      <c r="E34" s="46">
        <f t="shared" si="16"/>
        <v>9350.4000000000015</v>
      </c>
      <c r="F34" s="46">
        <f t="shared" si="16"/>
        <v>8216</v>
      </c>
      <c r="G34" s="46">
        <f t="shared" si="16"/>
        <v>9715.4</v>
      </c>
      <c r="H34" s="46">
        <f t="shared" si="16"/>
        <v>9672</v>
      </c>
      <c r="I34" s="46">
        <f t="shared" si="16"/>
        <v>9306.9</v>
      </c>
      <c r="J34" s="46">
        <f t="shared" si="16"/>
        <v>10143.700000000001</v>
      </c>
      <c r="K34" s="46">
        <f t="shared" si="16"/>
        <v>8680.3000000000011</v>
      </c>
      <c r="L34" s="46">
        <f t="shared" si="16"/>
        <v>11210.199999999999</v>
      </c>
      <c r="M34" s="46">
        <f t="shared" si="16"/>
        <v>12351.1</v>
      </c>
      <c r="N34" s="47">
        <f t="shared" si="16"/>
        <v>10779.400000000001</v>
      </c>
      <c r="O34" s="46">
        <f t="shared" si="16"/>
        <v>115335.3</v>
      </c>
      <c r="P34" s="46">
        <f t="shared" si="16"/>
        <v>9954.5</v>
      </c>
      <c r="Q34" s="46">
        <f t="shared" si="16"/>
        <v>9354.7999999999993</v>
      </c>
      <c r="R34" s="46">
        <f t="shared" si="16"/>
        <v>10605</v>
      </c>
      <c r="S34" s="46">
        <f t="shared" si="16"/>
        <v>10084.800000000001</v>
      </c>
      <c r="T34" s="46">
        <f t="shared" si="16"/>
        <v>12045.799999999997</v>
      </c>
      <c r="U34" s="46">
        <f t="shared" si="16"/>
        <v>11023</v>
      </c>
      <c r="V34" s="46">
        <f t="shared" si="16"/>
        <v>12522.7</v>
      </c>
      <c r="W34" s="46">
        <f t="shared" si="16"/>
        <v>12028.499999999998</v>
      </c>
      <c r="X34" s="46">
        <f t="shared" si="16"/>
        <v>10396.199999999999</v>
      </c>
      <c r="Y34" s="46">
        <f t="shared" si="16"/>
        <v>13699.399999999998</v>
      </c>
      <c r="Z34" s="47">
        <f t="shared" si="16"/>
        <v>13501.199999999999</v>
      </c>
      <c r="AA34" s="46">
        <f t="shared" si="16"/>
        <v>11916.999999999998</v>
      </c>
      <c r="AB34" s="47">
        <f t="shared" si="16"/>
        <v>137132.9</v>
      </c>
      <c r="AC34" s="46">
        <f t="shared" si="9"/>
        <v>21797.599999999991</v>
      </c>
      <c r="AD34" s="47">
        <f>+AC34/O34*100</f>
        <v>18.899330907363133</v>
      </c>
      <c r="AE34" s="43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</row>
    <row r="35" spans="1:79" ht="18" customHeight="1" thickTop="1" thickBot="1" x14ac:dyDescent="0.3">
      <c r="A35" s="44"/>
      <c r="B35" s="48" t="s">
        <v>46</v>
      </c>
      <c r="C35" s="49">
        <v>0</v>
      </c>
      <c r="D35" s="49">
        <v>0</v>
      </c>
      <c r="E35" s="49">
        <v>0</v>
      </c>
      <c r="F35" s="49">
        <v>0</v>
      </c>
      <c r="G35" s="49">
        <v>0</v>
      </c>
      <c r="H35" s="49">
        <v>0</v>
      </c>
      <c r="I35" s="49">
        <v>0</v>
      </c>
      <c r="J35" s="49">
        <v>0</v>
      </c>
      <c r="K35" s="49">
        <v>0</v>
      </c>
      <c r="L35" s="49">
        <v>0.1</v>
      </c>
      <c r="M35" s="49">
        <v>0</v>
      </c>
      <c r="N35" s="49">
        <v>0.2</v>
      </c>
      <c r="O35" s="50">
        <f>SUM(C35:N35)</f>
        <v>0.30000000000000004</v>
      </c>
      <c r="P35" s="50">
        <v>0</v>
      </c>
      <c r="Q35" s="50">
        <v>0</v>
      </c>
      <c r="R35" s="50">
        <v>0</v>
      </c>
      <c r="S35" s="50">
        <v>0</v>
      </c>
      <c r="T35" s="50">
        <v>0</v>
      </c>
      <c r="U35" s="50">
        <v>0</v>
      </c>
      <c r="V35" s="50">
        <v>0</v>
      </c>
      <c r="W35" s="50">
        <v>0</v>
      </c>
      <c r="X35" s="50">
        <v>0</v>
      </c>
      <c r="Y35" s="50">
        <v>0</v>
      </c>
      <c r="Z35" s="50">
        <v>0</v>
      </c>
      <c r="AA35" s="50">
        <v>0</v>
      </c>
      <c r="AB35" s="50">
        <f>SUM(P35:AA35)</f>
        <v>0</v>
      </c>
      <c r="AC35" s="50">
        <f t="shared" si="9"/>
        <v>-0.30000000000000004</v>
      </c>
      <c r="AD35" s="51">
        <v>0</v>
      </c>
      <c r="AE35" s="43"/>
      <c r="AF35" s="15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</row>
    <row r="36" spans="1:79" ht="21.75" customHeight="1" thickTop="1" thickBot="1" x14ac:dyDescent="0.3">
      <c r="A36" s="44"/>
      <c r="B36" s="52" t="s">
        <v>47</v>
      </c>
      <c r="C36" s="53">
        <f t="shared" ref="C36:AB36" si="17">+C35+C34</f>
        <v>8097.0000000000009</v>
      </c>
      <c r="D36" s="53">
        <f t="shared" si="17"/>
        <v>7812.9</v>
      </c>
      <c r="E36" s="53">
        <f t="shared" si="17"/>
        <v>9350.4000000000015</v>
      </c>
      <c r="F36" s="53">
        <f t="shared" si="17"/>
        <v>8216</v>
      </c>
      <c r="G36" s="53">
        <f t="shared" si="17"/>
        <v>9715.4</v>
      </c>
      <c r="H36" s="53">
        <f t="shared" si="17"/>
        <v>9672</v>
      </c>
      <c r="I36" s="53">
        <f t="shared" si="17"/>
        <v>9306.9</v>
      </c>
      <c r="J36" s="53">
        <f t="shared" si="17"/>
        <v>10143.700000000001</v>
      </c>
      <c r="K36" s="53">
        <f t="shared" si="17"/>
        <v>8680.3000000000011</v>
      </c>
      <c r="L36" s="53">
        <f t="shared" si="17"/>
        <v>11210.3</v>
      </c>
      <c r="M36" s="53">
        <f t="shared" si="17"/>
        <v>12351.1</v>
      </c>
      <c r="N36" s="54">
        <f t="shared" si="17"/>
        <v>10779.600000000002</v>
      </c>
      <c r="O36" s="54">
        <f t="shared" si="17"/>
        <v>115335.6</v>
      </c>
      <c r="P36" s="54">
        <f t="shared" si="17"/>
        <v>9954.5</v>
      </c>
      <c r="Q36" s="54">
        <f t="shared" si="17"/>
        <v>9354.7999999999993</v>
      </c>
      <c r="R36" s="54">
        <f t="shared" si="17"/>
        <v>10605</v>
      </c>
      <c r="S36" s="54">
        <f t="shared" si="17"/>
        <v>10084.800000000001</v>
      </c>
      <c r="T36" s="54">
        <f t="shared" si="17"/>
        <v>12045.799999999997</v>
      </c>
      <c r="U36" s="54">
        <f t="shared" si="17"/>
        <v>11023</v>
      </c>
      <c r="V36" s="54">
        <f t="shared" si="17"/>
        <v>12522.7</v>
      </c>
      <c r="W36" s="54">
        <f t="shared" si="17"/>
        <v>12028.499999999998</v>
      </c>
      <c r="X36" s="54">
        <f t="shared" si="17"/>
        <v>10396.199999999999</v>
      </c>
      <c r="Y36" s="54">
        <f t="shared" si="17"/>
        <v>13699.399999999998</v>
      </c>
      <c r="Z36" s="54">
        <f t="shared" si="17"/>
        <v>13501.199999999999</v>
      </c>
      <c r="AA36" s="55">
        <f t="shared" si="17"/>
        <v>11916.999999999998</v>
      </c>
      <c r="AB36" s="55">
        <f t="shared" si="17"/>
        <v>137132.9</v>
      </c>
      <c r="AC36" s="52">
        <f t="shared" si="9"/>
        <v>21797.299999999988</v>
      </c>
      <c r="AD36" s="53">
        <f>+AC36/O36*100</f>
        <v>18.899021637725028</v>
      </c>
      <c r="AE36" s="43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</row>
    <row r="37" spans="1:79" ht="18" customHeight="1" thickTop="1" x14ac:dyDescent="0.25">
      <c r="A37" s="44"/>
      <c r="B37" s="56" t="s">
        <v>48</v>
      </c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8"/>
      <c r="AE37" s="43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</row>
    <row r="38" spans="1:79" x14ac:dyDescent="0.25">
      <c r="B38" s="59" t="s">
        <v>49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3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</row>
    <row r="39" spans="1:79" ht="12" customHeight="1" x14ac:dyDescent="0.25">
      <c r="B39" s="60" t="s">
        <v>50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3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</row>
    <row r="40" spans="1:79" ht="12" customHeight="1" x14ac:dyDescent="0.25">
      <c r="B40" s="60" t="s">
        <v>51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3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3"/>
      <c r="AC40" s="42"/>
      <c r="AD40" s="42"/>
      <c r="AE40" s="43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</row>
    <row r="41" spans="1:79" x14ac:dyDescent="0.25">
      <c r="B41" s="61" t="s">
        <v>52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6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3"/>
      <c r="AD41" s="43"/>
      <c r="AE41" s="43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</row>
    <row r="42" spans="1:79" x14ac:dyDescent="0.25">
      <c r="B42" s="43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3"/>
      <c r="AD42" s="43"/>
      <c r="AE42" s="43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</row>
    <row r="43" spans="1:79" x14ac:dyDescent="0.25">
      <c r="B43" s="43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3"/>
      <c r="AC43" s="43"/>
      <c r="AD43" s="43"/>
      <c r="AE43" s="43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</row>
    <row r="44" spans="1:79" x14ac:dyDescent="0.25"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</row>
    <row r="45" spans="1:79" x14ac:dyDescent="0.25">
      <c r="B45" s="7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3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</row>
    <row r="46" spans="1:79" x14ac:dyDescent="0.25">
      <c r="B46" s="7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</row>
    <row r="47" spans="1:79" x14ac:dyDescent="0.25"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6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</row>
    <row r="48" spans="1:79" x14ac:dyDescent="0.25"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6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</row>
    <row r="49" spans="2:79" x14ac:dyDescent="0.25"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6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</row>
    <row r="50" spans="2:79" x14ac:dyDescent="0.25"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</row>
    <row r="51" spans="2:79" x14ac:dyDescent="0.25"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</row>
    <row r="52" spans="2:79" x14ac:dyDescent="0.25"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</row>
    <row r="53" spans="2:79" x14ac:dyDescent="0.25"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</row>
    <row r="54" spans="2:79" x14ac:dyDescent="0.25"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</row>
    <row r="55" spans="2:79" x14ac:dyDescent="0.25"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</row>
    <row r="56" spans="2:79" x14ac:dyDescent="0.25"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</row>
    <row r="57" spans="2:79" x14ac:dyDescent="0.25"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</row>
    <row r="58" spans="2:79" x14ac:dyDescent="0.25"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</row>
    <row r="59" spans="2:79" x14ac:dyDescent="0.25"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</row>
    <row r="60" spans="2:79" x14ac:dyDescent="0.25"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</row>
    <row r="61" spans="2:79" x14ac:dyDescent="0.25"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</row>
    <row r="62" spans="2:79" x14ac:dyDescent="0.25"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</row>
    <row r="63" spans="2:79" x14ac:dyDescent="0.25"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</row>
    <row r="64" spans="2:79" x14ac:dyDescent="0.25"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</row>
    <row r="65" spans="2:79" x14ac:dyDescent="0.25"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</row>
    <row r="66" spans="2:79" x14ac:dyDescent="0.25"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</row>
    <row r="67" spans="2:79" x14ac:dyDescent="0.25"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</row>
    <row r="68" spans="2:79" x14ac:dyDescent="0.25"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</row>
    <row r="69" spans="2:79" x14ac:dyDescent="0.25"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</row>
    <row r="70" spans="2:79" x14ac:dyDescent="0.25"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</row>
    <row r="71" spans="2:79" x14ac:dyDescent="0.25"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</row>
    <row r="72" spans="2:79" x14ac:dyDescent="0.25"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</row>
    <row r="73" spans="2:79" x14ac:dyDescent="0.25"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</row>
    <row r="74" spans="2:79" x14ac:dyDescent="0.25"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</row>
    <row r="75" spans="2:79" x14ac:dyDescent="0.25"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</row>
    <row r="76" spans="2:79" x14ac:dyDescent="0.25"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</row>
    <row r="77" spans="2:79" x14ac:dyDescent="0.25"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</row>
    <row r="78" spans="2:79" x14ac:dyDescent="0.25"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</row>
    <row r="79" spans="2:79" x14ac:dyDescent="0.25"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</row>
    <row r="80" spans="2:79" x14ac:dyDescent="0.25"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</row>
    <row r="81" spans="2:79" x14ac:dyDescent="0.25"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</row>
    <row r="82" spans="2:79" x14ac:dyDescent="0.25"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</row>
    <row r="83" spans="2:79" x14ac:dyDescent="0.25"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</row>
    <row r="84" spans="2:79" x14ac:dyDescent="0.25"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</row>
    <row r="85" spans="2:79" x14ac:dyDescent="0.25"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</row>
    <row r="86" spans="2:79" x14ac:dyDescent="0.25"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</row>
    <row r="87" spans="2:79" x14ac:dyDescent="0.25"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</row>
    <row r="88" spans="2:79" x14ac:dyDescent="0.25"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</row>
    <row r="89" spans="2:79" x14ac:dyDescent="0.25"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</row>
    <row r="90" spans="2:79" x14ac:dyDescent="0.25"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</row>
    <row r="91" spans="2:79" x14ac:dyDescent="0.25">
      <c r="B91" s="43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</row>
    <row r="92" spans="2:79" x14ac:dyDescent="0.25"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</row>
    <row r="93" spans="2:79" x14ac:dyDescent="0.25"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</row>
    <row r="94" spans="2:79" x14ac:dyDescent="0.25">
      <c r="B94" s="4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</row>
    <row r="95" spans="2:79" x14ac:dyDescent="0.25"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</row>
    <row r="96" spans="2:79" x14ac:dyDescent="0.25"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</row>
    <row r="97" spans="2:79" x14ac:dyDescent="0.25"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</row>
    <row r="98" spans="2:79" x14ac:dyDescent="0.25"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</row>
    <row r="99" spans="2:79" x14ac:dyDescent="0.25">
      <c r="B99" s="43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</row>
    <row r="100" spans="2:79" x14ac:dyDescent="0.25"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</row>
    <row r="101" spans="2:79" x14ac:dyDescent="0.25">
      <c r="B101" s="43"/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</row>
    <row r="102" spans="2:79" x14ac:dyDescent="0.25">
      <c r="B102" s="43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</row>
    <row r="103" spans="2:79" x14ac:dyDescent="0.25"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</row>
    <row r="104" spans="2:79" x14ac:dyDescent="0.25"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</row>
    <row r="105" spans="2:79" x14ac:dyDescent="0.25">
      <c r="B105" s="43"/>
      <c r="C105" s="43"/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</row>
    <row r="106" spans="2:79" x14ac:dyDescent="0.25">
      <c r="B106" s="43"/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</row>
    <row r="107" spans="2:79" x14ac:dyDescent="0.25">
      <c r="B107" s="43"/>
      <c r="C107" s="43"/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</row>
    <row r="108" spans="2:79" x14ac:dyDescent="0.25">
      <c r="B108" s="43"/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</row>
    <row r="109" spans="2:79" x14ac:dyDescent="0.25">
      <c r="B109" s="43"/>
      <c r="C109" s="43"/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</row>
    <row r="110" spans="2:79" x14ac:dyDescent="0.25">
      <c r="B110" s="43"/>
      <c r="C110" s="43"/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</row>
    <row r="111" spans="2:79" x14ac:dyDescent="0.25">
      <c r="B111" s="43"/>
      <c r="C111" s="43"/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</row>
    <row r="112" spans="2:79" x14ac:dyDescent="0.25">
      <c r="B112" s="43"/>
      <c r="C112" s="43"/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</row>
    <row r="113" spans="2:79" x14ac:dyDescent="0.25">
      <c r="B113" s="43"/>
      <c r="C113" s="43"/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</row>
    <row r="114" spans="2:79" x14ac:dyDescent="0.25">
      <c r="B114" s="43"/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</row>
    <row r="115" spans="2:79" x14ac:dyDescent="0.25">
      <c r="B115" s="43"/>
      <c r="C115" s="43"/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</row>
    <row r="116" spans="2:79" x14ac:dyDescent="0.25">
      <c r="B116" s="43"/>
      <c r="C116" s="43"/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</row>
    <row r="117" spans="2:79" x14ac:dyDescent="0.25">
      <c r="B117" s="43"/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</row>
    <row r="118" spans="2:79" x14ac:dyDescent="0.25">
      <c r="B118" s="43"/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</row>
    <row r="119" spans="2:79" x14ac:dyDescent="0.25">
      <c r="B119" s="43"/>
      <c r="C119" s="43"/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</row>
    <row r="120" spans="2:79" x14ac:dyDescent="0.25">
      <c r="B120" s="43"/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</row>
    <row r="121" spans="2:79" x14ac:dyDescent="0.25">
      <c r="B121" s="43"/>
      <c r="C121" s="43"/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3"/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  <c r="AE121" s="43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</row>
    <row r="122" spans="2:79" x14ac:dyDescent="0.25"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  <c r="AE122" s="43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</row>
    <row r="123" spans="2:79" x14ac:dyDescent="0.25">
      <c r="B123" s="43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</row>
    <row r="124" spans="2:79" x14ac:dyDescent="0.25"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</row>
    <row r="125" spans="2:79" x14ac:dyDescent="0.25">
      <c r="B125" s="43"/>
      <c r="C125" s="43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</row>
    <row r="126" spans="2:79" x14ac:dyDescent="0.25">
      <c r="B126" s="43"/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</row>
    <row r="127" spans="2:79" x14ac:dyDescent="0.25">
      <c r="B127" s="43"/>
      <c r="C127" s="43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</row>
    <row r="128" spans="2:79" x14ac:dyDescent="0.25">
      <c r="B128" s="43"/>
      <c r="C128" s="43"/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</row>
    <row r="129" spans="2:79" x14ac:dyDescent="0.25">
      <c r="B129" s="43"/>
      <c r="C129" s="43"/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3"/>
      <c r="U129" s="43"/>
      <c r="V129" s="43"/>
      <c r="W129" s="43"/>
      <c r="X129" s="43"/>
      <c r="Y129" s="43"/>
      <c r="Z129" s="43"/>
      <c r="AA129" s="43"/>
      <c r="AB129" s="43"/>
      <c r="AC129" s="43"/>
      <c r="AD129" s="43"/>
      <c r="AE129" s="43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</row>
    <row r="130" spans="2:79" x14ac:dyDescent="0.25">
      <c r="B130" s="43"/>
      <c r="C130" s="43"/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3"/>
      <c r="U130" s="43"/>
      <c r="V130" s="43"/>
      <c r="W130" s="43"/>
      <c r="X130" s="43"/>
      <c r="Y130" s="43"/>
      <c r="Z130" s="43"/>
      <c r="AA130" s="43"/>
      <c r="AB130" s="43"/>
      <c r="AC130" s="43"/>
      <c r="AD130" s="43"/>
      <c r="AE130" s="43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</row>
    <row r="131" spans="2:79" x14ac:dyDescent="0.25">
      <c r="B131" s="43"/>
      <c r="C131" s="43"/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3"/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</row>
    <row r="132" spans="2:79" x14ac:dyDescent="0.25">
      <c r="B132" s="43"/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3"/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</row>
    <row r="133" spans="2:79" x14ac:dyDescent="0.25">
      <c r="B133" s="43"/>
      <c r="C133" s="43"/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3"/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  <c r="AE133" s="43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</row>
    <row r="134" spans="2:79" x14ac:dyDescent="0.25">
      <c r="B134" s="43"/>
      <c r="C134" s="43"/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  <c r="Z134" s="43"/>
      <c r="AA134" s="43"/>
      <c r="AB134" s="43"/>
      <c r="AC134" s="43"/>
      <c r="AD134" s="43"/>
      <c r="AE134" s="43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</row>
    <row r="135" spans="2:79" x14ac:dyDescent="0.25">
      <c r="B135" s="43"/>
      <c r="C135" s="43"/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</row>
    <row r="136" spans="2:79" x14ac:dyDescent="0.25">
      <c r="B136" s="43"/>
      <c r="C136" s="43"/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3"/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  <c r="AE136" s="43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</row>
    <row r="137" spans="2:79" x14ac:dyDescent="0.25">
      <c r="B137" s="43"/>
      <c r="C137" s="43"/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3"/>
      <c r="U137" s="43"/>
      <c r="V137" s="43"/>
      <c r="W137" s="43"/>
      <c r="X137" s="43"/>
      <c r="Y137" s="43"/>
      <c r="Z137" s="43"/>
      <c r="AA137" s="43"/>
      <c r="AB137" s="43"/>
      <c r="AC137" s="43"/>
      <c r="AD137" s="43"/>
      <c r="AE137" s="43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</row>
    <row r="138" spans="2:79" x14ac:dyDescent="0.25">
      <c r="B138" s="43"/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3"/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  <c r="AE138" s="43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</row>
    <row r="139" spans="2:79" x14ac:dyDescent="0.25">
      <c r="B139" s="43"/>
      <c r="C139" s="43"/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3"/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  <c r="AE139" s="43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</row>
    <row r="140" spans="2:79" x14ac:dyDescent="0.25">
      <c r="B140" s="43"/>
      <c r="C140" s="43"/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3"/>
      <c r="Z140" s="43"/>
      <c r="AA140" s="43"/>
      <c r="AB140" s="43"/>
      <c r="AC140" s="43"/>
      <c r="AD140" s="43"/>
      <c r="AE140" s="43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</row>
    <row r="141" spans="2:79" x14ac:dyDescent="0.25">
      <c r="B141" s="43"/>
      <c r="C141" s="43"/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3"/>
      <c r="U141" s="43"/>
      <c r="V141" s="43"/>
      <c r="W141" s="43"/>
      <c r="X141" s="43"/>
      <c r="Y141" s="43"/>
      <c r="Z141" s="43"/>
      <c r="AA141" s="43"/>
      <c r="AB141" s="43"/>
      <c r="AC141" s="43"/>
      <c r="AD141" s="43"/>
      <c r="AE141" s="43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</row>
    <row r="142" spans="2:79" x14ac:dyDescent="0.25">
      <c r="B142" s="43"/>
      <c r="C142" s="43"/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3"/>
      <c r="U142" s="43"/>
      <c r="V142" s="43"/>
      <c r="W142" s="43"/>
      <c r="X142" s="43"/>
      <c r="Y142" s="43"/>
      <c r="Z142" s="43"/>
      <c r="AA142" s="43"/>
      <c r="AB142" s="43"/>
      <c r="AC142" s="43"/>
      <c r="AD142" s="43"/>
      <c r="AE142" s="43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</row>
    <row r="143" spans="2:79" x14ac:dyDescent="0.25">
      <c r="B143" s="43"/>
      <c r="C143" s="43"/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43"/>
      <c r="U143" s="43"/>
      <c r="V143" s="43"/>
      <c r="W143" s="43"/>
      <c r="X143" s="43"/>
      <c r="Y143" s="43"/>
      <c r="Z143" s="43"/>
      <c r="AA143" s="43"/>
      <c r="AB143" s="43"/>
      <c r="AC143" s="43"/>
      <c r="AD143" s="43"/>
      <c r="AE143" s="43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</row>
    <row r="144" spans="2:79" x14ac:dyDescent="0.25">
      <c r="B144" s="43"/>
      <c r="C144" s="43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3"/>
      <c r="X144" s="43"/>
      <c r="Y144" s="43"/>
      <c r="Z144" s="43"/>
      <c r="AA144" s="43"/>
      <c r="AB144" s="43"/>
      <c r="AC144" s="43"/>
      <c r="AD144" s="43"/>
      <c r="AE144" s="43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</row>
    <row r="145" spans="2:79" x14ac:dyDescent="0.25">
      <c r="B145" s="43"/>
      <c r="C145" s="43"/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</row>
    <row r="146" spans="2:79" x14ac:dyDescent="0.25">
      <c r="B146" s="43"/>
      <c r="C146" s="43"/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43"/>
      <c r="T146" s="43"/>
      <c r="U146" s="43"/>
      <c r="V146" s="43"/>
      <c r="W146" s="43"/>
      <c r="X146" s="43"/>
      <c r="Y146" s="43"/>
      <c r="Z146" s="43"/>
      <c r="AA146" s="43"/>
      <c r="AB146" s="43"/>
      <c r="AC146" s="43"/>
      <c r="AD146" s="43"/>
      <c r="AE146" s="43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</row>
    <row r="147" spans="2:79" x14ac:dyDescent="0.25">
      <c r="B147" s="43"/>
      <c r="C147" s="43"/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3"/>
      <c r="U147" s="43"/>
      <c r="V147" s="43"/>
      <c r="W147" s="43"/>
      <c r="X147" s="43"/>
      <c r="Y147" s="43"/>
      <c r="Z147" s="43"/>
      <c r="AA147" s="43"/>
      <c r="AB147" s="43"/>
      <c r="AC147" s="43"/>
      <c r="AD147" s="43"/>
      <c r="AE147" s="43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</row>
    <row r="148" spans="2:79" x14ac:dyDescent="0.25">
      <c r="B148" s="43"/>
      <c r="C148" s="43"/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3"/>
      <c r="U148" s="43"/>
      <c r="V148" s="43"/>
      <c r="W148" s="43"/>
      <c r="X148" s="43"/>
      <c r="Y148" s="43"/>
      <c r="Z148" s="43"/>
      <c r="AA148" s="43"/>
      <c r="AB148" s="43"/>
      <c r="AC148" s="43"/>
      <c r="AD148" s="43"/>
      <c r="AE148" s="43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</row>
    <row r="149" spans="2:79" x14ac:dyDescent="0.25">
      <c r="B149" s="43"/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43"/>
      <c r="V149" s="43"/>
      <c r="W149" s="43"/>
      <c r="X149" s="43"/>
      <c r="Y149" s="43"/>
      <c r="Z149" s="43"/>
      <c r="AA149" s="43"/>
      <c r="AB149" s="43"/>
      <c r="AC149" s="43"/>
      <c r="AD149" s="43"/>
      <c r="AE149" s="43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</row>
    <row r="150" spans="2:79" x14ac:dyDescent="0.25">
      <c r="B150" s="43"/>
      <c r="C150" s="43"/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3"/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  <c r="AE150" s="43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</row>
    <row r="151" spans="2:79" x14ac:dyDescent="0.25">
      <c r="B151" s="43"/>
      <c r="C151" s="43"/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3"/>
      <c r="U151" s="43"/>
      <c r="V151" s="43"/>
      <c r="W151" s="43"/>
      <c r="X151" s="43"/>
      <c r="Y151" s="43"/>
      <c r="Z151" s="43"/>
      <c r="AA151" s="43"/>
      <c r="AB151" s="43"/>
      <c r="AC151" s="43"/>
      <c r="AD151" s="43"/>
      <c r="AE151" s="43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</row>
    <row r="152" spans="2:79" x14ac:dyDescent="0.25">
      <c r="B152" s="43"/>
      <c r="C152" s="43"/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3"/>
      <c r="U152" s="43"/>
      <c r="V152" s="43"/>
      <c r="W152" s="43"/>
      <c r="X152" s="43"/>
      <c r="Y152" s="43"/>
      <c r="Z152" s="43"/>
      <c r="AA152" s="43"/>
      <c r="AB152" s="43"/>
      <c r="AC152" s="43"/>
      <c r="AD152" s="43"/>
      <c r="AE152" s="43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</row>
    <row r="153" spans="2:79" x14ac:dyDescent="0.25">
      <c r="B153" s="43"/>
      <c r="C153" s="43"/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3"/>
      <c r="U153" s="43"/>
      <c r="V153" s="43"/>
      <c r="W153" s="43"/>
      <c r="X153" s="43"/>
      <c r="Y153" s="43"/>
      <c r="Z153" s="43"/>
      <c r="AA153" s="43"/>
      <c r="AB153" s="43"/>
      <c r="AC153" s="43"/>
      <c r="AD153" s="43"/>
      <c r="AE153" s="43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</row>
    <row r="154" spans="2:79" x14ac:dyDescent="0.25">
      <c r="B154" s="43"/>
      <c r="C154" s="43"/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3"/>
      <c r="U154" s="43"/>
      <c r="V154" s="43"/>
      <c r="W154" s="43"/>
      <c r="X154" s="43"/>
      <c r="Y154" s="43"/>
      <c r="Z154" s="43"/>
      <c r="AA154" s="43"/>
      <c r="AB154" s="43"/>
      <c r="AC154" s="43"/>
      <c r="AD154" s="43"/>
      <c r="AE154" s="43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</row>
    <row r="155" spans="2:79" x14ac:dyDescent="0.25">
      <c r="B155" s="43"/>
      <c r="C155" s="43"/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3"/>
      <c r="U155" s="43"/>
      <c r="V155" s="43"/>
      <c r="W155" s="43"/>
      <c r="X155" s="43"/>
      <c r="Y155" s="43"/>
      <c r="Z155" s="43"/>
      <c r="AA155" s="43"/>
      <c r="AB155" s="43"/>
      <c r="AC155" s="43"/>
      <c r="AD155" s="43"/>
      <c r="AE155" s="43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</row>
    <row r="156" spans="2:79" x14ac:dyDescent="0.25">
      <c r="B156" s="43"/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3"/>
      <c r="U156" s="43"/>
      <c r="V156" s="43"/>
      <c r="W156" s="43"/>
      <c r="X156" s="43"/>
      <c r="Y156" s="43"/>
      <c r="Z156" s="43"/>
      <c r="AA156" s="43"/>
      <c r="AB156" s="43"/>
      <c r="AC156" s="43"/>
      <c r="AD156" s="43"/>
      <c r="AE156" s="43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</row>
    <row r="157" spans="2:79" x14ac:dyDescent="0.25">
      <c r="B157" s="43"/>
      <c r="C157" s="43"/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3"/>
      <c r="U157" s="43"/>
      <c r="V157" s="43"/>
      <c r="W157" s="43"/>
      <c r="X157" s="43"/>
      <c r="Y157" s="43"/>
      <c r="Z157" s="43"/>
      <c r="AA157" s="43"/>
      <c r="AB157" s="43"/>
      <c r="AC157" s="43"/>
      <c r="AD157" s="43"/>
      <c r="AE157" s="43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</row>
    <row r="158" spans="2:79" x14ac:dyDescent="0.25">
      <c r="B158" s="43"/>
      <c r="C158" s="43"/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3"/>
      <c r="U158" s="43"/>
      <c r="V158" s="43"/>
      <c r="W158" s="43"/>
      <c r="X158" s="43"/>
      <c r="Y158" s="43"/>
      <c r="Z158" s="43"/>
      <c r="AA158" s="43"/>
      <c r="AB158" s="43"/>
      <c r="AC158" s="43"/>
      <c r="AD158" s="43"/>
      <c r="AE158" s="43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</row>
    <row r="159" spans="2:79" x14ac:dyDescent="0.25">
      <c r="B159" s="43"/>
      <c r="C159" s="43"/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43"/>
      <c r="T159" s="43"/>
      <c r="U159" s="43"/>
      <c r="V159" s="43"/>
      <c r="W159" s="43"/>
      <c r="X159" s="43"/>
      <c r="Y159" s="43"/>
      <c r="Z159" s="43"/>
      <c r="AA159" s="43"/>
      <c r="AB159" s="43"/>
      <c r="AC159" s="43"/>
      <c r="AD159" s="43"/>
      <c r="AE159" s="43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</row>
    <row r="160" spans="2:79" x14ac:dyDescent="0.25">
      <c r="B160" s="43"/>
      <c r="C160" s="43"/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43"/>
      <c r="T160" s="43"/>
      <c r="U160" s="43"/>
      <c r="V160" s="43"/>
      <c r="W160" s="43"/>
      <c r="X160" s="43"/>
      <c r="Y160" s="43"/>
      <c r="Z160" s="43"/>
      <c r="AA160" s="43"/>
      <c r="AB160" s="43"/>
      <c r="AC160" s="43"/>
      <c r="AD160" s="43"/>
      <c r="AE160" s="43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</row>
    <row r="161" spans="2:79" x14ac:dyDescent="0.25">
      <c r="B161" s="43"/>
      <c r="C161" s="43"/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43"/>
      <c r="T161" s="43"/>
      <c r="U161" s="43"/>
      <c r="V161" s="43"/>
      <c r="W161" s="43"/>
      <c r="X161" s="43"/>
      <c r="Y161" s="43"/>
      <c r="Z161" s="43"/>
      <c r="AA161" s="43"/>
      <c r="AB161" s="43"/>
      <c r="AC161" s="43"/>
      <c r="AD161" s="43"/>
      <c r="AE161" s="43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</row>
    <row r="162" spans="2:79" x14ac:dyDescent="0.25">
      <c r="B162" s="43"/>
      <c r="C162" s="43"/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43"/>
      <c r="U162" s="43"/>
      <c r="V162" s="43"/>
      <c r="W162" s="43"/>
      <c r="X162" s="43"/>
      <c r="Y162" s="43"/>
      <c r="Z162" s="43"/>
      <c r="AA162" s="43"/>
      <c r="AB162" s="43"/>
      <c r="AC162" s="43"/>
      <c r="AD162" s="43"/>
      <c r="AE162" s="43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</row>
    <row r="163" spans="2:79" x14ac:dyDescent="0.25">
      <c r="B163" s="43"/>
      <c r="C163" s="43"/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43"/>
      <c r="T163" s="43"/>
      <c r="U163" s="43"/>
      <c r="V163" s="43"/>
      <c r="W163" s="43"/>
      <c r="X163" s="43"/>
      <c r="Y163" s="43"/>
      <c r="Z163" s="43"/>
      <c r="AA163" s="43"/>
      <c r="AB163" s="43"/>
      <c r="AC163" s="43"/>
      <c r="AD163" s="43"/>
      <c r="AE163" s="43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</row>
    <row r="164" spans="2:79" x14ac:dyDescent="0.25">
      <c r="B164" s="43"/>
      <c r="C164" s="43"/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3"/>
      <c r="X164" s="43"/>
      <c r="Y164" s="43"/>
      <c r="Z164" s="43"/>
      <c r="AA164" s="43"/>
      <c r="AB164" s="43"/>
      <c r="AC164" s="43"/>
      <c r="AD164" s="43"/>
      <c r="AE164" s="43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</row>
    <row r="165" spans="2:79" x14ac:dyDescent="0.25">
      <c r="B165" s="43"/>
      <c r="C165" s="43"/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3"/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</row>
    <row r="166" spans="2:79" x14ac:dyDescent="0.25">
      <c r="B166" s="43"/>
      <c r="C166" s="43"/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43"/>
      <c r="T166" s="43"/>
      <c r="U166" s="43"/>
      <c r="V166" s="43"/>
      <c r="W166" s="43"/>
      <c r="X166" s="43"/>
      <c r="Y166" s="43"/>
      <c r="Z166" s="43"/>
      <c r="AA166" s="43"/>
      <c r="AB166" s="43"/>
      <c r="AC166" s="43"/>
      <c r="AD166" s="43"/>
      <c r="AE166" s="43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</row>
    <row r="167" spans="2:79" x14ac:dyDescent="0.25">
      <c r="B167" s="43"/>
      <c r="C167" s="43"/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43"/>
      <c r="T167" s="43"/>
      <c r="U167" s="43"/>
      <c r="V167" s="43"/>
      <c r="W167" s="43"/>
      <c r="X167" s="43"/>
      <c r="Y167" s="43"/>
      <c r="Z167" s="43"/>
      <c r="AA167" s="43"/>
      <c r="AB167" s="43"/>
      <c r="AC167" s="43"/>
      <c r="AD167" s="43"/>
      <c r="AE167" s="43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</row>
    <row r="168" spans="2:79" x14ac:dyDescent="0.25">
      <c r="B168" s="43"/>
      <c r="C168" s="43"/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3"/>
      <c r="U168" s="43"/>
      <c r="V168" s="43"/>
      <c r="W168" s="43"/>
      <c r="X168" s="43"/>
      <c r="Y168" s="43"/>
      <c r="Z168" s="43"/>
      <c r="AA168" s="43"/>
      <c r="AB168" s="43"/>
      <c r="AC168" s="43"/>
      <c r="AD168" s="43"/>
      <c r="AE168" s="43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</row>
    <row r="169" spans="2:79" x14ac:dyDescent="0.25">
      <c r="B169" s="43"/>
      <c r="C169" s="43"/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3"/>
      <c r="U169" s="43"/>
      <c r="V169" s="43"/>
      <c r="W169" s="43"/>
      <c r="X169" s="43"/>
      <c r="Y169" s="43"/>
      <c r="Z169" s="43"/>
      <c r="AA169" s="43"/>
      <c r="AB169" s="43"/>
      <c r="AC169" s="43"/>
      <c r="AD169" s="43"/>
      <c r="AE169" s="43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</row>
    <row r="170" spans="2:79" x14ac:dyDescent="0.25">
      <c r="B170" s="43"/>
      <c r="C170" s="43"/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3"/>
      <c r="U170" s="43"/>
      <c r="V170" s="43"/>
      <c r="W170" s="43"/>
      <c r="X170" s="43"/>
      <c r="Y170" s="43"/>
      <c r="Z170" s="43"/>
      <c r="AA170" s="43"/>
      <c r="AB170" s="43"/>
      <c r="AC170" s="43"/>
      <c r="AD170" s="43"/>
      <c r="AE170" s="43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</row>
    <row r="171" spans="2:79" x14ac:dyDescent="0.25">
      <c r="B171" s="43"/>
      <c r="C171" s="43"/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43"/>
      <c r="T171" s="43"/>
      <c r="U171" s="43"/>
      <c r="V171" s="43"/>
      <c r="W171" s="43"/>
      <c r="X171" s="43"/>
      <c r="Y171" s="43"/>
      <c r="Z171" s="43"/>
      <c r="AA171" s="43"/>
      <c r="AB171" s="43"/>
      <c r="AC171" s="43"/>
      <c r="AD171" s="43"/>
      <c r="AE171" s="43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</row>
    <row r="172" spans="2:79" x14ac:dyDescent="0.25">
      <c r="B172" s="43"/>
      <c r="C172" s="43"/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  <c r="AE172" s="43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</row>
    <row r="173" spans="2:79" x14ac:dyDescent="0.25">
      <c r="B173" s="43"/>
      <c r="C173" s="43"/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43"/>
      <c r="T173" s="43"/>
      <c r="U173" s="43"/>
      <c r="V173" s="43"/>
      <c r="W173" s="43"/>
      <c r="X173" s="43"/>
      <c r="Y173" s="43"/>
      <c r="Z173" s="43"/>
      <c r="AA173" s="43"/>
      <c r="AB173" s="43"/>
      <c r="AC173" s="43"/>
      <c r="AD173" s="43"/>
      <c r="AE173" s="43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</row>
    <row r="174" spans="2:79" x14ac:dyDescent="0.25">
      <c r="B174" s="43"/>
      <c r="C174" s="43"/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3"/>
      <c r="U174" s="43"/>
      <c r="V174" s="43"/>
      <c r="W174" s="43"/>
      <c r="X174" s="43"/>
      <c r="Y174" s="43"/>
      <c r="Z174" s="43"/>
      <c r="AA174" s="43"/>
      <c r="AB174" s="43"/>
      <c r="AC174" s="43"/>
      <c r="AD174" s="43"/>
      <c r="AE174" s="43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</row>
    <row r="175" spans="2:79" x14ac:dyDescent="0.25">
      <c r="B175" s="43"/>
      <c r="C175" s="43"/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3"/>
      <c r="U175" s="43"/>
      <c r="V175" s="43"/>
      <c r="W175" s="43"/>
      <c r="X175" s="43"/>
      <c r="Y175" s="43"/>
      <c r="Z175" s="43"/>
      <c r="AA175" s="43"/>
      <c r="AB175" s="43"/>
      <c r="AC175" s="43"/>
      <c r="AD175" s="43"/>
      <c r="AE175" s="43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</row>
    <row r="176" spans="2:79" x14ac:dyDescent="0.25">
      <c r="B176" s="43"/>
      <c r="C176" s="43"/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43"/>
      <c r="T176" s="43"/>
      <c r="U176" s="43"/>
      <c r="V176" s="43"/>
      <c r="W176" s="43"/>
      <c r="X176" s="43"/>
      <c r="Y176" s="43"/>
      <c r="Z176" s="43"/>
      <c r="AA176" s="43"/>
      <c r="AB176" s="43"/>
      <c r="AC176" s="43"/>
      <c r="AD176" s="43"/>
      <c r="AE176" s="43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</row>
    <row r="177" spans="2:79" x14ac:dyDescent="0.25">
      <c r="B177" s="43"/>
      <c r="C177" s="43"/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43"/>
      <c r="T177" s="43"/>
      <c r="U177" s="43"/>
      <c r="V177" s="43"/>
      <c r="W177" s="43"/>
      <c r="X177" s="43"/>
      <c r="Y177" s="43"/>
      <c r="Z177" s="43"/>
      <c r="AA177" s="43"/>
      <c r="AB177" s="43"/>
      <c r="AC177" s="43"/>
      <c r="AD177" s="43"/>
      <c r="AE177" s="43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</row>
    <row r="178" spans="2:79" x14ac:dyDescent="0.25">
      <c r="B178" s="43"/>
      <c r="C178" s="43"/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43"/>
      <c r="T178" s="43"/>
      <c r="U178" s="43"/>
      <c r="V178" s="43"/>
      <c r="W178" s="43"/>
      <c r="X178" s="43"/>
      <c r="Y178" s="43"/>
      <c r="Z178" s="43"/>
      <c r="AA178" s="43"/>
      <c r="AB178" s="43"/>
      <c r="AC178" s="43"/>
      <c r="AD178" s="43"/>
      <c r="AE178" s="43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</row>
    <row r="179" spans="2:79" x14ac:dyDescent="0.25">
      <c r="B179" s="43"/>
      <c r="C179" s="43"/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43"/>
      <c r="T179" s="43"/>
      <c r="U179" s="43"/>
      <c r="V179" s="43"/>
      <c r="W179" s="43"/>
      <c r="X179" s="43"/>
      <c r="Y179" s="43"/>
      <c r="Z179" s="43"/>
      <c r="AA179" s="43"/>
      <c r="AB179" s="43"/>
      <c r="AC179" s="43"/>
      <c r="AD179" s="43"/>
      <c r="AE179" s="43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</row>
    <row r="180" spans="2:79" x14ac:dyDescent="0.25">
      <c r="B180" s="43"/>
      <c r="C180" s="43"/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43"/>
      <c r="T180" s="43"/>
      <c r="U180" s="43"/>
      <c r="V180" s="43"/>
      <c r="W180" s="43"/>
      <c r="X180" s="43"/>
      <c r="Y180" s="43"/>
      <c r="Z180" s="43"/>
      <c r="AA180" s="43"/>
      <c r="AB180" s="43"/>
      <c r="AC180" s="43"/>
      <c r="AD180" s="43"/>
      <c r="AE180" s="43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</row>
    <row r="181" spans="2:79" x14ac:dyDescent="0.25">
      <c r="B181" s="43"/>
      <c r="C181" s="43"/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43"/>
      <c r="T181" s="43"/>
      <c r="U181" s="43"/>
      <c r="V181" s="43"/>
      <c r="W181" s="43"/>
      <c r="X181" s="43"/>
      <c r="Y181" s="43"/>
      <c r="Z181" s="43"/>
      <c r="AA181" s="43"/>
      <c r="AB181" s="43"/>
      <c r="AC181" s="43"/>
      <c r="AD181" s="43"/>
      <c r="AE181" s="43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</row>
    <row r="182" spans="2:79" x14ac:dyDescent="0.25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</row>
    <row r="183" spans="2:79" x14ac:dyDescent="0.2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</row>
    <row r="184" spans="2:79" x14ac:dyDescent="0.2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</row>
    <row r="185" spans="2:79" x14ac:dyDescent="0.2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</row>
    <row r="186" spans="2:79" x14ac:dyDescent="0.2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</row>
    <row r="187" spans="2:79" x14ac:dyDescent="0.25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</row>
    <row r="188" spans="2:79" x14ac:dyDescent="0.25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</row>
    <row r="189" spans="2:79" x14ac:dyDescent="0.2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</row>
    <row r="190" spans="2:79" x14ac:dyDescent="0.2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</row>
    <row r="191" spans="2:79" x14ac:dyDescent="0.25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</row>
    <row r="192" spans="2:79" x14ac:dyDescent="0.2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</row>
    <row r="193" spans="2:79" x14ac:dyDescent="0.2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</row>
    <row r="194" spans="2:79" x14ac:dyDescent="0.25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</row>
    <row r="195" spans="2:79" x14ac:dyDescent="0.25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</row>
    <row r="196" spans="2:79" x14ac:dyDescent="0.2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</row>
    <row r="197" spans="2:79" x14ac:dyDescent="0.2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</row>
    <row r="198" spans="2:79" x14ac:dyDescent="0.2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</row>
    <row r="199" spans="2:79" x14ac:dyDescent="0.2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</row>
    <row r="200" spans="2:79" x14ac:dyDescent="0.2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</row>
    <row r="201" spans="2:79" x14ac:dyDescent="0.2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</row>
    <row r="202" spans="2:79" x14ac:dyDescent="0.2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</row>
    <row r="203" spans="2:79" x14ac:dyDescent="0.2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</row>
    <row r="204" spans="2:79" x14ac:dyDescent="0.2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</row>
    <row r="205" spans="2:79" x14ac:dyDescent="0.2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</row>
    <row r="206" spans="2:79" x14ac:dyDescent="0.2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</row>
    <row r="207" spans="2:79" x14ac:dyDescent="0.2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</row>
    <row r="208" spans="2:79" x14ac:dyDescent="0.2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</row>
    <row r="209" spans="2:79" x14ac:dyDescent="0.2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</row>
    <row r="210" spans="2:79" x14ac:dyDescent="0.2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</row>
    <row r="211" spans="2:79" x14ac:dyDescent="0.2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</row>
    <row r="212" spans="2:79" x14ac:dyDescent="0.2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</row>
    <row r="213" spans="2:79" x14ac:dyDescent="0.2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</row>
    <row r="214" spans="2:79" x14ac:dyDescent="0.2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</row>
    <row r="215" spans="2:79" x14ac:dyDescent="0.2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</row>
    <row r="216" spans="2:79" x14ac:dyDescent="0.2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</row>
    <row r="217" spans="2:79" x14ac:dyDescent="0.2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</row>
    <row r="218" spans="2:79" x14ac:dyDescent="0.2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</row>
    <row r="219" spans="2:79" x14ac:dyDescent="0.2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</row>
  </sheetData>
  <mergeCells count="10">
    <mergeCell ref="B1:AE1"/>
    <mergeCell ref="B3:AD3"/>
    <mergeCell ref="B4:AD4"/>
    <mergeCell ref="B5:AD5"/>
    <mergeCell ref="B6:B7"/>
    <mergeCell ref="C6:M6"/>
    <mergeCell ref="O6:O7"/>
    <mergeCell ref="P6:Z6"/>
    <mergeCell ref="AB6:AB7"/>
    <mergeCell ref="AC6:AD6"/>
  </mergeCells>
  <pageMargins left="0.7" right="0.7" top="0.75" bottom="0.75" header="0.3" footer="0.3"/>
  <ignoredErrors>
    <ignoredError sqref="C12:AD1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DGA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 Escalante</dc:creator>
  <cp:lastModifiedBy>Margarita Escalante</cp:lastModifiedBy>
  <dcterms:created xsi:type="dcterms:W3CDTF">2019-07-16T17:57:02Z</dcterms:created>
  <dcterms:modified xsi:type="dcterms:W3CDTF">2019-07-16T18:11:17Z</dcterms:modified>
</cp:coreProperties>
</file>